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85" windowWidth="19260" windowHeight="5310" tabRatio="844"/>
  </bookViews>
  <sheets>
    <sheet name="C77-37-1" sheetId="125" r:id="rId1"/>
    <sheet name="C78-37-2" sheetId="144" r:id="rId2"/>
    <sheet name="C79-38-1" sheetId="147" r:id="rId3"/>
    <sheet name="C80-38-2" sheetId="139" r:id="rId4"/>
    <sheet name="34.2.1" sheetId="153" r:id="rId5"/>
    <sheet name="34.2" sheetId="152" r:id="rId6"/>
    <sheet name="34.2.3" sheetId="154" r:id="rId7"/>
    <sheet name="34.2.4" sheetId="155" r:id="rId8"/>
    <sheet name="34.2.6" sheetId="157" r:id="rId9"/>
    <sheet name="34.2.1 (2)" sheetId="159" r:id="rId10"/>
    <sheet name="34.2.6 (2)" sheetId="158" r:id="rId11"/>
    <sheet name="C81-39-1" sheetId="133" r:id="rId12"/>
    <sheet name="C82-39-2" sheetId="134" r:id="rId13"/>
    <sheet name="C83-39-3" sheetId="130" r:id="rId14"/>
    <sheet name="35" sheetId="149" r:id="rId15"/>
    <sheet name="36" sheetId="151" r:id="rId16"/>
  </sheets>
  <externalReferences>
    <externalReference r:id="rId17"/>
    <externalReference r:id="rId18"/>
    <externalReference r:id="rId19"/>
  </externalReferences>
  <definedNames>
    <definedName name="AGUASCALIENTES">"TIT2002"</definedName>
    <definedName name="_xlnm.Print_Area" localSheetId="4">'34.2.1'!$A$1:$K$80</definedName>
    <definedName name="_xlnm.Print_Area" localSheetId="9">'34.2.1 (2)'!$A$1:$V$80</definedName>
    <definedName name="_xlnm.Print_Area" localSheetId="6">'34.2.3'!$A$1:$K$80</definedName>
    <definedName name="_xlnm.Print_Area" localSheetId="7">'34.2.4'!$A$1:$K$52</definedName>
    <definedName name="_xlnm.Print_Area" localSheetId="8">'34.2.6'!$A$1:$K$80</definedName>
    <definedName name="_xlnm.Print_Area" localSheetId="10">'34.2.6 (2)'!$A$1:$E$80</definedName>
    <definedName name="_xlnm.Print_Area" localSheetId="14">'35'!$A$1:$F$80</definedName>
    <definedName name="_xlnm.Print_Area" localSheetId="0">'C77-37-1'!$A$1:$E$80</definedName>
    <definedName name="_xlnm.Print_Area" localSheetId="1">'C78-37-2'!$A$1:$E$36</definedName>
    <definedName name="_xlnm.Print_Area" localSheetId="2">'C79-38-1'!$A$1:$D$80</definedName>
    <definedName name="_xlnm.Print_Area" localSheetId="3">'C80-38-2'!$A$1:$D$37</definedName>
    <definedName name="_xlnm.Print_Area" localSheetId="11">'C81-39-1'!$A$1:$E$80</definedName>
    <definedName name="_xlnm.Print_Area" localSheetId="12">'C82-39-2'!$A$1:$E$80</definedName>
    <definedName name="_xlnm.Print_Area" localSheetId="13">'C83-39-3'!$A$1:$E$80</definedName>
    <definedName name="MECASUT06" localSheetId="9">#REF!</definedName>
    <definedName name="MECASUT06" localSheetId="8">#REF!</definedName>
    <definedName name="MECASUT06" localSheetId="10">#REF!</definedName>
    <definedName name="MECASUT06">#REF!</definedName>
  </definedNames>
  <calcPr calcId="144525"/>
</workbook>
</file>

<file path=xl/calcChain.xml><?xml version="1.0" encoding="utf-8"?>
<calcChain xmlns="http://schemas.openxmlformats.org/spreadsheetml/2006/main">
  <c r="H7" i="155" l="1"/>
  <c r="H8" i="155"/>
  <c r="H9" i="155"/>
  <c r="H10" i="155"/>
  <c r="H11" i="155"/>
  <c r="H12" i="155"/>
  <c r="H13" i="155"/>
  <c r="H14" i="155"/>
  <c r="H15" i="155"/>
  <c r="H16" i="155"/>
  <c r="H17" i="155"/>
  <c r="H18" i="155"/>
  <c r="H19" i="155"/>
  <c r="H20" i="155"/>
  <c r="H21" i="155"/>
  <c r="H22" i="155"/>
  <c r="H23" i="155"/>
  <c r="H24" i="155"/>
  <c r="H25" i="155"/>
  <c r="H26" i="155"/>
  <c r="H27" i="155"/>
  <c r="H28" i="155"/>
  <c r="H29" i="155"/>
  <c r="H30" i="155"/>
  <c r="H31" i="155"/>
  <c r="H32" i="155"/>
  <c r="H33" i="155"/>
  <c r="H34" i="155"/>
  <c r="H35" i="155"/>
  <c r="H36" i="155"/>
  <c r="H37" i="155"/>
  <c r="H38" i="155"/>
  <c r="H39" i="155"/>
  <c r="H40" i="155"/>
  <c r="H41" i="155"/>
  <c r="H42" i="155"/>
  <c r="H43" i="155"/>
  <c r="H44" i="155"/>
  <c r="H45" i="155"/>
  <c r="H46" i="155"/>
  <c r="H47" i="155"/>
  <c r="H48" i="155"/>
  <c r="H49" i="155"/>
  <c r="H50" i="155"/>
  <c r="H6" i="155"/>
  <c r="H51" i="155"/>
  <c r="G51" i="155"/>
  <c r="F51" i="155"/>
  <c r="D50" i="155"/>
  <c r="J50" i="155" s="1"/>
  <c r="C50" i="155"/>
  <c r="I50" i="155" s="1"/>
  <c r="D49" i="155"/>
  <c r="J49" i="155" s="1"/>
  <c r="C49" i="155"/>
  <c r="I49" i="155" s="1"/>
  <c r="D48" i="155"/>
  <c r="J48" i="155" s="1"/>
  <c r="C48" i="155"/>
  <c r="I48" i="155" s="1"/>
  <c r="D47" i="155"/>
  <c r="J47" i="155" s="1"/>
  <c r="C47" i="155"/>
  <c r="I47" i="155" s="1"/>
  <c r="D46" i="155"/>
  <c r="J46" i="155" s="1"/>
  <c r="C46" i="155"/>
  <c r="I46" i="155" s="1"/>
  <c r="D45" i="155"/>
  <c r="J45" i="155" s="1"/>
  <c r="C45" i="155"/>
  <c r="I45" i="155" s="1"/>
  <c r="D44" i="155"/>
  <c r="J44" i="155" s="1"/>
  <c r="C44" i="155"/>
  <c r="I44" i="155" s="1"/>
  <c r="D43" i="155"/>
  <c r="J43" i="155" s="1"/>
  <c r="C43" i="155"/>
  <c r="I43" i="155" s="1"/>
  <c r="D42" i="155"/>
  <c r="J42" i="155" s="1"/>
  <c r="C42" i="155"/>
  <c r="I42" i="155" s="1"/>
  <c r="D41" i="155"/>
  <c r="J41" i="155" s="1"/>
  <c r="C41" i="155"/>
  <c r="I41" i="155" s="1"/>
  <c r="D40" i="155"/>
  <c r="J40" i="155" s="1"/>
  <c r="C40" i="155"/>
  <c r="I40" i="155" s="1"/>
  <c r="D39" i="155"/>
  <c r="J39" i="155" s="1"/>
  <c r="C39" i="155"/>
  <c r="I39" i="155" s="1"/>
  <c r="D38" i="155"/>
  <c r="J38" i="155" s="1"/>
  <c r="C38" i="155"/>
  <c r="I38" i="155" s="1"/>
  <c r="D37" i="155"/>
  <c r="J37" i="155" s="1"/>
  <c r="C37" i="155"/>
  <c r="I37" i="155" s="1"/>
  <c r="D36" i="155"/>
  <c r="J36" i="155" s="1"/>
  <c r="C36" i="155"/>
  <c r="I36" i="155" s="1"/>
  <c r="D35" i="155"/>
  <c r="J35" i="155" s="1"/>
  <c r="C35" i="155"/>
  <c r="I35" i="155" s="1"/>
  <c r="D34" i="155"/>
  <c r="J34" i="155" s="1"/>
  <c r="C34" i="155"/>
  <c r="I34" i="155" s="1"/>
  <c r="D33" i="155"/>
  <c r="J33" i="155" s="1"/>
  <c r="C33" i="155"/>
  <c r="D32" i="155"/>
  <c r="J32" i="155" s="1"/>
  <c r="C32" i="155"/>
  <c r="D31" i="155"/>
  <c r="J31" i="155" s="1"/>
  <c r="C31" i="155"/>
  <c r="D30" i="155"/>
  <c r="J30" i="155" s="1"/>
  <c r="C30" i="155"/>
  <c r="D29" i="155"/>
  <c r="J29" i="155" s="1"/>
  <c r="C29" i="155"/>
  <c r="D28" i="155"/>
  <c r="J28" i="155" s="1"/>
  <c r="C28" i="155"/>
  <c r="D27" i="155"/>
  <c r="J27" i="155" s="1"/>
  <c r="C27" i="155"/>
  <c r="D26" i="155"/>
  <c r="J26" i="155" s="1"/>
  <c r="C26" i="155"/>
  <c r="D25" i="155"/>
  <c r="J25" i="155" s="1"/>
  <c r="C25" i="155"/>
  <c r="D24" i="155"/>
  <c r="J24" i="155" s="1"/>
  <c r="C24" i="155"/>
  <c r="D23" i="155"/>
  <c r="J23" i="155" s="1"/>
  <c r="C23" i="155"/>
  <c r="I23" i="155" s="1"/>
  <c r="D22" i="155"/>
  <c r="J22" i="155" s="1"/>
  <c r="C22" i="155"/>
  <c r="D21" i="155"/>
  <c r="J21" i="155" s="1"/>
  <c r="C21" i="155"/>
  <c r="I21" i="155" s="1"/>
  <c r="D20" i="155"/>
  <c r="J20" i="155" s="1"/>
  <c r="C20" i="155"/>
  <c r="D19" i="155"/>
  <c r="J19" i="155" s="1"/>
  <c r="C19" i="155"/>
  <c r="I19" i="155" s="1"/>
  <c r="D18" i="155"/>
  <c r="J18" i="155" s="1"/>
  <c r="C18" i="155"/>
  <c r="D17" i="155"/>
  <c r="J17" i="155" s="1"/>
  <c r="C17" i="155"/>
  <c r="I17" i="155" s="1"/>
  <c r="D16" i="155"/>
  <c r="J16" i="155" s="1"/>
  <c r="C16" i="155"/>
  <c r="D15" i="155"/>
  <c r="J15" i="155" s="1"/>
  <c r="C15" i="155"/>
  <c r="I15" i="155" s="1"/>
  <c r="D14" i="155"/>
  <c r="J14" i="155" s="1"/>
  <c r="C14" i="155"/>
  <c r="D13" i="155"/>
  <c r="J13" i="155" s="1"/>
  <c r="C13" i="155"/>
  <c r="I13" i="155" s="1"/>
  <c r="D12" i="155"/>
  <c r="J12" i="155" s="1"/>
  <c r="C12" i="155"/>
  <c r="D11" i="155"/>
  <c r="J11" i="155" s="1"/>
  <c r="C11" i="155"/>
  <c r="I11" i="155" s="1"/>
  <c r="D10" i="155"/>
  <c r="J10" i="155" s="1"/>
  <c r="C10" i="155"/>
  <c r="D9" i="155"/>
  <c r="J9" i="155" s="1"/>
  <c r="C9" i="155"/>
  <c r="I9" i="155" s="1"/>
  <c r="D8" i="155"/>
  <c r="J8" i="155" s="1"/>
  <c r="C8" i="155"/>
  <c r="I8" i="155" s="1"/>
  <c r="D7" i="155"/>
  <c r="J7" i="155" s="1"/>
  <c r="C7" i="155"/>
  <c r="I7" i="155" s="1"/>
  <c r="A7" i="155"/>
  <c r="A8" i="155" s="1"/>
  <c r="A9" i="155" s="1"/>
  <c r="A10" i="155" s="1"/>
  <c r="A11" i="155" s="1"/>
  <c r="A12" i="155" s="1"/>
  <c r="A13" i="155" s="1"/>
  <c r="A14" i="155" s="1"/>
  <c r="A15" i="155" s="1"/>
  <c r="A16" i="155" s="1"/>
  <c r="A17" i="155" s="1"/>
  <c r="A18" i="155" s="1"/>
  <c r="A19" i="155" s="1"/>
  <c r="A20" i="155" s="1"/>
  <c r="A21" i="155" s="1"/>
  <c r="A22" i="155" s="1"/>
  <c r="A23" i="155" s="1"/>
  <c r="A24" i="155" s="1"/>
  <c r="A25" i="155" s="1"/>
  <c r="A26" i="155" s="1"/>
  <c r="A27" i="155" s="1"/>
  <c r="A28" i="155" s="1"/>
  <c r="A29" i="155" s="1"/>
  <c r="A30" i="155" s="1"/>
  <c r="A31" i="155" s="1"/>
  <c r="A32" i="155" s="1"/>
  <c r="A33" i="155" s="1"/>
  <c r="A34" i="155" s="1"/>
  <c r="A35" i="155" s="1"/>
  <c r="A36" i="155" s="1"/>
  <c r="A37" i="155" s="1"/>
  <c r="A38" i="155" s="1"/>
  <c r="A39" i="155" s="1"/>
  <c r="A40" i="155" s="1"/>
  <c r="D6" i="155"/>
  <c r="C6" i="155"/>
  <c r="I6" i="155" s="1"/>
  <c r="H76" i="154"/>
  <c r="H77" i="154"/>
  <c r="H78" i="154"/>
  <c r="C7" i="154"/>
  <c r="D7" i="154"/>
  <c r="C8" i="154"/>
  <c r="D8" i="154"/>
  <c r="C9" i="154"/>
  <c r="D9" i="154"/>
  <c r="C10" i="154"/>
  <c r="D10" i="154"/>
  <c r="C11" i="154"/>
  <c r="I11" i="154" s="1"/>
  <c r="F11" i="159" s="1"/>
  <c r="D11" i="154"/>
  <c r="C12" i="154"/>
  <c r="D12" i="154"/>
  <c r="C13" i="154"/>
  <c r="D13" i="154"/>
  <c r="C14" i="154"/>
  <c r="D14" i="154"/>
  <c r="C15" i="154"/>
  <c r="D15" i="154"/>
  <c r="C16" i="154"/>
  <c r="D16" i="154"/>
  <c r="C17" i="154"/>
  <c r="D17" i="154"/>
  <c r="C18" i="154"/>
  <c r="D18" i="154"/>
  <c r="C19" i="154"/>
  <c r="D19" i="154"/>
  <c r="C20" i="154"/>
  <c r="D20" i="154"/>
  <c r="C21" i="154"/>
  <c r="D21" i="154"/>
  <c r="C22" i="154"/>
  <c r="D22" i="154"/>
  <c r="C23" i="154"/>
  <c r="D23" i="154"/>
  <c r="C24" i="154"/>
  <c r="D24" i="154"/>
  <c r="C25" i="154"/>
  <c r="D25" i="154"/>
  <c r="C26" i="154"/>
  <c r="D26" i="154"/>
  <c r="C27" i="154"/>
  <c r="I27" i="154" s="1"/>
  <c r="F27" i="159" s="1"/>
  <c r="D27" i="154"/>
  <c r="C28" i="154"/>
  <c r="D28" i="154"/>
  <c r="C29" i="154"/>
  <c r="D29" i="154"/>
  <c r="C30" i="154"/>
  <c r="D30" i="154"/>
  <c r="C31" i="154"/>
  <c r="I31" i="154" s="1"/>
  <c r="F31" i="159" s="1"/>
  <c r="D31" i="154"/>
  <c r="C32" i="154"/>
  <c r="D32" i="154"/>
  <c r="C33" i="154"/>
  <c r="D33" i="154"/>
  <c r="C34" i="154"/>
  <c r="D34" i="154"/>
  <c r="C35" i="154"/>
  <c r="I35" i="154" s="1"/>
  <c r="F35" i="159" s="1"/>
  <c r="D35" i="154"/>
  <c r="C36" i="154"/>
  <c r="I36" i="154" s="1"/>
  <c r="F36" i="159" s="1"/>
  <c r="D36" i="154"/>
  <c r="C37" i="154"/>
  <c r="I37" i="154" s="1"/>
  <c r="F37" i="159" s="1"/>
  <c r="D37" i="154"/>
  <c r="C38" i="154"/>
  <c r="I38" i="154" s="1"/>
  <c r="F38" i="159" s="1"/>
  <c r="D38" i="154"/>
  <c r="C39" i="154"/>
  <c r="I39" i="154" s="1"/>
  <c r="F39" i="159" s="1"/>
  <c r="D39" i="154"/>
  <c r="C40" i="154"/>
  <c r="D40" i="154"/>
  <c r="C41" i="154"/>
  <c r="D41" i="154"/>
  <c r="C42" i="154"/>
  <c r="D42" i="154"/>
  <c r="C43" i="154"/>
  <c r="D43" i="154"/>
  <c r="C44" i="154"/>
  <c r="D44" i="154"/>
  <c r="C45" i="154"/>
  <c r="D45" i="154"/>
  <c r="C46" i="154"/>
  <c r="D46" i="154"/>
  <c r="C47" i="154"/>
  <c r="D47" i="154"/>
  <c r="C48" i="154"/>
  <c r="D48" i="154"/>
  <c r="J48" i="154" s="1"/>
  <c r="G48" i="159" s="1"/>
  <c r="C49" i="154"/>
  <c r="D49" i="154"/>
  <c r="C50" i="154"/>
  <c r="D50" i="154"/>
  <c r="C51" i="154"/>
  <c r="D51" i="154"/>
  <c r="C52" i="154"/>
  <c r="D52" i="154"/>
  <c r="C53" i="154"/>
  <c r="D53" i="154"/>
  <c r="C54" i="154"/>
  <c r="D54" i="154"/>
  <c r="C55" i="154"/>
  <c r="D55" i="154"/>
  <c r="C56" i="154"/>
  <c r="D56" i="154"/>
  <c r="C57" i="154"/>
  <c r="I57" i="154" s="1"/>
  <c r="F57" i="159" s="1"/>
  <c r="D57" i="154"/>
  <c r="C58" i="154"/>
  <c r="I58" i="154" s="1"/>
  <c r="F58" i="159" s="1"/>
  <c r="D58" i="154"/>
  <c r="C59" i="154"/>
  <c r="I59" i="154" s="1"/>
  <c r="F59" i="159" s="1"/>
  <c r="D59" i="154"/>
  <c r="C60" i="154"/>
  <c r="I60" i="154" s="1"/>
  <c r="F60" i="159" s="1"/>
  <c r="D60" i="154"/>
  <c r="J60" i="154" s="1"/>
  <c r="G60" i="159" s="1"/>
  <c r="C61" i="154"/>
  <c r="I61" i="154" s="1"/>
  <c r="F61" i="159" s="1"/>
  <c r="D61" i="154"/>
  <c r="C62" i="154"/>
  <c r="I62" i="154" s="1"/>
  <c r="F62" i="159" s="1"/>
  <c r="D62" i="154"/>
  <c r="C63" i="154"/>
  <c r="I63" i="154" s="1"/>
  <c r="F63" i="159" s="1"/>
  <c r="D63" i="154"/>
  <c r="C64" i="154"/>
  <c r="D64" i="154"/>
  <c r="C65" i="154"/>
  <c r="D65" i="154"/>
  <c r="C66" i="154"/>
  <c r="D66" i="154"/>
  <c r="C67" i="154"/>
  <c r="D67" i="154"/>
  <c r="C68" i="154"/>
  <c r="I68" i="154" s="1"/>
  <c r="F68" i="159" s="1"/>
  <c r="D68" i="154"/>
  <c r="C69" i="154"/>
  <c r="D69" i="154"/>
  <c r="C70" i="154"/>
  <c r="I70" i="154" s="1"/>
  <c r="F70" i="159" s="1"/>
  <c r="D70" i="154"/>
  <c r="C71" i="154"/>
  <c r="D71" i="154"/>
  <c r="C72" i="154"/>
  <c r="D72" i="154"/>
  <c r="C73" i="154"/>
  <c r="D73" i="154"/>
  <c r="C74" i="154"/>
  <c r="D74" i="154"/>
  <c r="C75" i="154"/>
  <c r="D75" i="154"/>
  <c r="C76" i="154"/>
  <c r="D76" i="154"/>
  <c r="C77" i="154"/>
  <c r="I77" i="154" s="1"/>
  <c r="F77" i="159" s="1"/>
  <c r="D77" i="154"/>
  <c r="C78" i="154"/>
  <c r="D78" i="154"/>
  <c r="D6" i="154"/>
  <c r="C6" i="154"/>
  <c r="E60" i="154"/>
  <c r="M79" i="154"/>
  <c r="N79" i="154"/>
  <c r="J40" i="154"/>
  <c r="G40" i="159" s="1"/>
  <c r="J56" i="154"/>
  <c r="G56" i="159" s="1"/>
  <c r="J64" i="154"/>
  <c r="G64" i="159" s="1"/>
  <c r="E8" i="154" l="1"/>
  <c r="E28" i="154"/>
  <c r="E44" i="154"/>
  <c r="E17" i="154"/>
  <c r="H60" i="159"/>
  <c r="R60" i="159" s="1"/>
  <c r="D79" i="154"/>
  <c r="E74" i="154"/>
  <c r="E64" i="154"/>
  <c r="E56" i="154"/>
  <c r="E52" i="154"/>
  <c r="E48" i="154"/>
  <c r="E40" i="154"/>
  <c r="E32" i="154"/>
  <c r="E24" i="154"/>
  <c r="E21" i="154"/>
  <c r="E19" i="154"/>
  <c r="E14" i="154"/>
  <c r="E12" i="154"/>
  <c r="E10" i="154"/>
  <c r="E68" i="154"/>
  <c r="E36" i="154"/>
  <c r="I64" i="154"/>
  <c r="F64" i="159" s="1"/>
  <c r="I40" i="154"/>
  <c r="F40" i="159" s="1"/>
  <c r="I19" i="154"/>
  <c r="F19" i="159" s="1"/>
  <c r="J72" i="154"/>
  <c r="G72" i="159" s="1"/>
  <c r="J66" i="154"/>
  <c r="G66" i="159" s="1"/>
  <c r="J62" i="154"/>
  <c r="G62" i="159" s="1"/>
  <c r="J58" i="154"/>
  <c r="G58" i="159" s="1"/>
  <c r="J52" i="154"/>
  <c r="G52" i="159" s="1"/>
  <c r="J44" i="154"/>
  <c r="G44" i="159" s="1"/>
  <c r="J36" i="154"/>
  <c r="G36" i="159" s="1"/>
  <c r="E70" i="154"/>
  <c r="E66" i="154"/>
  <c r="E62" i="154"/>
  <c r="E58" i="154"/>
  <c r="E54" i="154"/>
  <c r="E50" i="154"/>
  <c r="E46" i="154"/>
  <c r="E42" i="154"/>
  <c r="E38" i="154"/>
  <c r="E34" i="154"/>
  <c r="E30" i="154"/>
  <c r="E26" i="154"/>
  <c r="E22" i="154"/>
  <c r="E20" i="154"/>
  <c r="E18" i="154"/>
  <c r="E16" i="154"/>
  <c r="E13" i="154"/>
  <c r="E11" i="154"/>
  <c r="E9" i="154"/>
  <c r="E7" i="154"/>
  <c r="E76" i="154"/>
  <c r="E72" i="154"/>
  <c r="E78" i="154"/>
  <c r="E75" i="154"/>
  <c r="E73" i="154"/>
  <c r="E71" i="154"/>
  <c r="E69" i="154"/>
  <c r="E67" i="154"/>
  <c r="E65" i="154"/>
  <c r="E63" i="154"/>
  <c r="E61" i="154"/>
  <c r="E59" i="154"/>
  <c r="E57" i="154"/>
  <c r="E55" i="154"/>
  <c r="E53" i="154"/>
  <c r="E51" i="154"/>
  <c r="E49" i="154"/>
  <c r="E47" i="154"/>
  <c r="E45" i="154"/>
  <c r="E43" i="154"/>
  <c r="E41" i="154"/>
  <c r="E39" i="154"/>
  <c r="E37" i="154"/>
  <c r="E35" i="154"/>
  <c r="E33" i="154"/>
  <c r="E31" i="154"/>
  <c r="E29" i="154"/>
  <c r="E27" i="154"/>
  <c r="E25" i="154"/>
  <c r="E23" i="154"/>
  <c r="E15" i="154"/>
  <c r="D51" i="155"/>
  <c r="K7" i="155"/>
  <c r="K9" i="155"/>
  <c r="E10" i="155"/>
  <c r="K11" i="155"/>
  <c r="E12" i="155"/>
  <c r="K13" i="155"/>
  <c r="E14" i="155"/>
  <c r="E22" i="155"/>
  <c r="E24" i="155"/>
  <c r="E25" i="155"/>
  <c r="E26" i="155"/>
  <c r="E27" i="155"/>
  <c r="E28" i="155"/>
  <c r="E29" i="155"/>
  <c r="E30" i="155"/>
  <c r="E31" i="155"/>
  <c r="E32" i="155"/>
  <c r="E33" i="155"/>
  <c r="K35" i="155"/>
  <c r="K15" i="155"/>
  <c r="E16" i="155"/>
  <c r="K17" i="155"/>
  <c r="E18" i="155"/>
  <c r="K19" i="155"/>
  <c r="E20" i="155"/>
  <c r="K21" i="155"/>
  <c r="K23" i="155"/>
  <c r="K37" i="155"/>
  <c r="K39" i="155"/>
  <c r="K41" i="155"/>
  <c r="K43" i="155"/>
  <c r="K45" i="155"/>
  <c r="K47" i="155"/>
  <c r="K49" i="155"/>
  <c r="J77" i="154"/>
  <c r="E77" i="154"/>
  <c r="K8" i="155"/>
  <c r="K34" i="155"/>
  <c r="K36" i="155"/>
  <c r="K38" i="155"/>
  <c r="K40" i="155"/>
  <c r="K42" i="155"/>
  <c r="K44" i="155"/>
  <c r="K46" i="155"/>
  <c r="K48" i="155"/>
  <c r="K50" i="155"/>
  <c r="I31" i="155"/>
  <c r="K31" i="155" s="1"/>
  <c r="I30" i="155"/>
  <c r="K30" i="155" s="1"/>
  <c r="I27" i="155"/>
  <c r="K27" i="155" s="1"/>
  <c r="I26" i="155"/>
  <c r="K26" i="155" s="1"/>
  <c r="I22" i="155"/>
  <c r="K22" i="155" s="1"/>
  <c r="I18" i="155"/>
  <c r="K18" i="155" s="1"/>
  <c r="I14" i="155"/>
  <c r="K14" i="155" s="1"/>
  <c r="I10" i="155"/>
  <c r="K10" i="155" s="1"/>
  <c r="J6" i="155"/>
  <c r="K6" i="155" s="1"/>
  <c r="I33" i="155"/>
  <c r="K33" i="155" s="1"/>
  <c r="I32" i="155"/>
  <c r="K32" i="155" s="1"/>
  <c r="I29" i="155"/>
  <c r="K29" i="155" s="1"/>
  <c r="I28" i="155"/>
  <c r="K28" i="155" s="1"/>
  <c r="I25" i="155"/>
  <c r="K25" i="155" s="1"/>
  <c r="I24" i="155"/>
  <c r="K24" i="155" s="1"/>
  <c r="I20" i="155"/>
  <c r="K20" i="155" s="1"/>
  <c r="I16" i="155"/>
  <c r="K16" i="155" s="1"/>
  <c r="I12" i="155"/>
  <c r="K12" i="155" s="1"/>
  <c r="J51" i="155"/>
  <c r="E34" i="155"/>
  <c r="E35" i="155"/>
  <c r="E36" i="155"/>
  <c r="E37" i="155"/>
  <c r="E38" i="155"/>
  <c r="E39" i="155"/>
  <c r="E40" i="155"/>
  <c r="E41" i="155"/>
  <c r="E42" i="155"/>
  <c r="E43" i="155"/>
  <c r="E44" i="155"/>
  <c r="E45" i="155"/>
  <c r="E46" i="155"/>
  <c r="E47" i="155"/>
  <c r="E48" i="155"/>
  <c r="E49" i="155"/>
  <c r="E50" i="155"/>
  <c r="E7" i="155"/>
  <c r="E8" i="155"/>
  <c r="C51" i="155"/>
  <c r="E6" i="155"/>
  <c r="E9" i="155"/>
  <c r="E11" i="155"/>
  <c r="E13" i="155"/>
  <c r="E15" i="155"/>
  <c r="E17" i="155"/>
  <c r="E19" i="155"/>
  <c r="E21" i="155"/>
  <c r="E23" i="155"/>
  <c r="E6" i="154"/>
  <c r="H41" i="154"/>
  <c r="I76" i="154"/>
  <c r="F76" i="159" s="1"/>
  <c r="I74" i="154"/>
  <c r="F74" i="159" s="1"/>
  <c r="I72" i="154"/>
  <c r="I66" i="154"/>
  <c r="F66" i="159" s="1"/>
  <c r="I65" i="154"/>
  <c r="I56" i="154"/>
  <c r="F56" i="159" s="1"/>
  <c r="I55" i="154"/>
  <c r="F55" i="159" s="1"/>
  <c r="I54" i="154"/>
  <c r="F54" i="159" s="1"/>
  <c r="I53" i="154"/>
  <c r="F53" i="159" s="1"/>
  <c r="I52" i="154"/>
  <c r="F52" i="159" s="1"/>
  <c r="I51" i="154"/>
  <c r="F51" i="159" s="1"/>
  <c r="I50" i="154"/>
  <c r="F50" i="159" s="1"/>
  <c r="I49" i="154"/>
  <c r="F49" i="159" s="1"/>
  <c r="I48" i="154"/>
  <c r="F48" i="159" s="1"/>
  <c r="I47" i="154"/>
  <c r="F47" i="159" s="1"/>
  <c r="I46" i="154"/>
  <c r="F46" i="159" s="1"/>
  <c r="I45" i="154"/>
  <c r="F45" i="159" s="1"/>
  <c r="I44" i="154"/>
  <c r="F44" i="159" s="1"/>
  <c r="I43" i="154"/>
  <c r="F43" i="159" s="1"/>
  <c r="I42" i="154"/>
  <c r="F42" i="159" s="1"/>
  <c r="I41" i="154"/>
  <c r="F41" i="159" s="1"/>
  <c r="I23" i="154"/>
  <c r="F23" i="159" s="1"/>
  <c r="I15" i="154"/>
  <c r="F15" i="159" s="1"/>
  <c r="I7" i="154"/>
  <c r="F7" i="159" s="1"/>
  <c r="H73" i="154"/>
  <c r="H70" i="154"/>
  <c r="H49" i="154"/>
  <c r="H53" i="154"/>
  <c r="H45" i="154"/>
  <c r="H37" i="154"/>
  <c r="J70" i="154"/>
  <c r="G70" i="159" s="1"/>
  <c r="H74" i="154"/>
  <c r="J74" i="154"/>
  <c r="G74" i="159" s="1"/>
  <c r="H68" i="154"/>
  <c r="H65" i="154"/>
  <c r="J65" i="154"/>
  <c r="G65" i="159" s="1"/>
  <c r="H63" i="154"/>
  <c r="J63" i="154"/>
  <c r="G63" i="159" s="1"/>
  <c r="H61" i="154"/>
  <c r="J61" i="154"/>
  <c r="G61" i="159" s="1"/>
  <c r="H59" i="154"/>
  <c r="J59" i="154"/>
  <c r="G59" i="159" s="1"/>
  <c r="H57" i="154"/>
  <c r="J57" i="154"/>
  <c r="G57" i="159" s="1"/>
  <c r="H54" i="154"/>
  <c r="J54" i="154"/>
  <c r="G54" i="159" s="1"/>
  <c r="H50" i="154"/>
  <c r="J50" i="154"/>
  <c r="G50" i="159" s="1"/>
  <c r="H46" i="154"/>
  <c r="J46" i="154"/>
  <c r="G46" i="159" s="1"/>
  <c r="H42" i="154"/>
  <c r="J42" i="154"/>
  <c r="G42" i="159" s="1"/>
  <c r="H38" i="154"/>
  <c r="J38" i="154"/>
  <c r="G38" i="159" s="1"/>
  <c r="H27" i="154"/>
  <c r="H23" i="154"/>
  <c r="H19" i="154"/>
  <c r="H15" i="154"/>
  <c r="H11" i="154"/>
  <c r="H7" i="154"/>
  <c r="J68" i="154"/>
  <c r="H72" i="154"/>
  <c r="H71" i="154"/>
  <c r="I71" i="154"/>
  <c r="F71" i="159" s="1"/>
  <c r="K70" i="154"/>
  <c r="H66" i="154"/>
  <c r="H64" i="154"/>
  <c r="H62" i="154"/>
  <c r="H60" i="154"/>
  <c r="H58" i="154"/>
  <c r="H56" i="154"/>
  <c r="H55" i="154"/>
  <c r="J55" i="154"/>
  <c r="H52" i="154"/>
  <c r="H51" i="154"/>
  <c r="J51" i="154"/>
  <c r="G51" i="159" s="1"/>
  <c r="H48" i="154"/>
  <c r="H47" i="154"/>
  <c r="J47" i="154"/>
  <c r="H44" i="154"/>
  <c r="H43" i="154"/>
  <c r="J43" i="154"/>
  <c r="G43" i="159" s="1"/>
  <c r="H40" i="154"/>
  <c r="H39" i="154"/>
  <c r="J39" i="154"/>
  <c r="H36" i="154"/>
  <c r="H35" i="154"/>
  <c r="J35" i="154"/>
  <c r="G35" i="159" s="1"/>
  <c r="H34" i="154"/>
  <c r="I34" i="154"/>
  <c r="F34" i="159" s="1"/>
  <c r="I29" i="154"/>
  <c r="F29" i="159" s="1"/>
  <c r="H25" i="154"/>
  <c r="I25" i="154"/>
  <c r="F25" i="159" s="1"/>
  <c r="H21" i="154"/>
  <c r="I21" i="154"/>
  <c r="F21" i="159" s="1"/>
  <c r="H17" i="154"/>
  <c r="I17" i="154"/>
  <c r="F17" i="159" s="1"/>
  <c r="H13" i="154"/>
  <c r="I13" i="154"/>
  <c r="F13" i="159" s="1"/>
  <c r="H9" i="154"/>
  <c r="I9" i="154"/>
  <c r="F9" i="159" s="1"/>
  <c r="J53" i="154"/>
  <c r="G53" i="159" s="1"/>
  <c r="J49" i="154"/>
  <c r="J45" i="154"/>
  <c r="G45" i="159" s="1"/>
  <c r="J41" i="154"/>
  <c r="J37" i="154"/>
  <c r="I69" i="154"/>
  <c r="F69" i="159" s="1"/>
  <c r="I78" i="154"/>
  <c r="F78" i="159" s="1"/>
  <c r="I73" i="154"/>
  <c r="F73" i="159" s="1"/>
  <c r="H69" i="154"/>
  <c r="H67" i="154"/>
  <c r="I67" i="154"/>
  <c r="F67" i="159" s="1"/>
  <c r="K63" i="154"/>
  <c r="K61" i="154"/>
  <c r="K60" i="154"/>
  <c r="K59" i="154"/>
  <c r="K52" i="154"/>
  <c r="K42" i="154"/>
  <c r="K38" i="154"/>
  <c r="I33" i="154"/>
  <c r="F33" i="159" s="1"/>
  <c r="I30" i="154"/>
  <c r="F30" i="159" s="1"/>
  <c r="H28" i="154"/>
  <c r="I28" i="154"/>
  <c r="F28" i="159" s="1"/>
  <c r="H26" i="154"/>
  <c r="I26" i="154"/>
  <c r="F26" i="159" s="1"/>
  <c r="H24" i="154"/>
  <c r="I24" i="154"/>
  <c r="F24" i="159" s="1"/>
  <c r="H22" i="154"/>
  <c r="I22" i="154"/>
  <c r="F22" i="159" s="1"/>
  <c r="H20" i="154"/>
  <c r="I20" i="154"/>
  <c r="F20" i="159" s="1"/>
  <c r="H18" i="154"/>
  <c r="I18" i="154"/>
  <c r="F18" i="159" s="1"/>
  <c r="H16" i="154"/>
  <c r="I16" i="154"/>
  <c r="F16" i="159" s="1"/>
  <c r="H14" i="154"/>
  <c r="I14" i="154"/>
  <c r="F14" i="159" s="1"/>
  <c r="H12" i="154"/>
  <c r="I12" i="154"/>
  <c r="F12" i="159" s="1"/>
  <c r="H10" i="154"/>
  <c r="I10" i="154"/>
  <c r="F10" i="159" s="1"/>
  <c r="H8" i="154"/>
  <c r="I8" i="154"/>
  <c r="F8" i="159" s="1"/>
  <c r="H6" i="154"/>
  <c r="I6" i="154"/>
  <c r="F6" i="159" s="1"/>
  <c r="I75" i="154"/>
  <c r="F75" i="159" s="1"/>
  <c r="F79" i="154"/>
  <c r="J76" i="154"/>
  <c r="G76" i="159" s="1"/>
  <c r="H75" i="154"/>
  <c r="J34" i="154"/>
  <c r="I32" i="154"/>
  <c r="F32" i="159" s="1"/>
  <c r="C79" i="154"/>
  <c r="G79" i="154"/>
  <c r="J79" i="154" s="1"/>
  <c r="J78" i="154"/>
  <c r="J75" i="154"/>
  <c r="G75" i="159" s="1"/>
  <c r="J73" i="154"/>
  <c r="G73" i="159" s="1"/>
  <c r="J71" i="154"/>
  <c r="J69" i="154"/>
  <c r="G69" i="159" s="1"/>
  <c r="J67" i="154"/>
  <c r="G67" i="159" s="1"/>
  <c r="H33" i="154"/>
  <c r="J33" i="154"/>
  <c r="G33" i="159" s="1"/>
  <c r="H31" i="154"/>
  <c r="J31" i="154"/>
  <c r="H29" i="154"/>
  <c r="J29" i="154"/>
  <c r="G29" i="159" s="1"/>
  <c r="H32" i="154"/>
  <c r="J32" i="154"/>
  <c r="G32" i="159" s="1"/>
  <c r="H30" i="154"/>
  <c r="J30" i="154"/>
  <c r="G30" i="159" s="1"/>
  <c r="J28" i="154"/>
  <c r="G28" i="159" s="1"/>
  <c r="J27" i="154"/>
  <c r="J26" i="154"/>
  <c r="G26" i="159" s="1"/>
  <c r="J25" i="154"/>
  <c r="G25" i="159" s="1"/>
  <c r="J24" i="154"/>
  <c r="G24" i="159" s="1"/>
  <c r="J23" i="154"/>
  <c r="J22" i="154"/>
  <c r="G22" i="159" s="1"/>
  <c r="J21" i="154"/>
  <c r="G21" i="159" s="1"/>
  <c r="J20" i="154"/>
  <c r="G20" i="159" s="1"/>
  <c r="J19" i="154"/>
  <c r="J18" i="154"/>
  <c r="G18" i="159" s="1"/>
  <c r="J17" i="154"/>
  <c r="G17" i="159" s="1"/>
  <c r="J16" i="154"/>
  <c r="G16" i="159" s="1"/>
  <c r="J15" i="154"/>
  <c r="G15" i="159" s="1"/>
  <c r="J14" i="154"/>
  <c r="G14" i="159" s="1"/>
  <c r="J13" i="154"/>
  <c r="G13" i="159" s="1"/>
  <c r="J12" i="154"/>
  <c r="G12" i="159" s="1"/>
  <c r="J11" i="154"/>
  <c r="J10" i="154"/>
  <c r="G10" i="159" s="1"/>
  <c r="J9" i="154"/>
  <c r="G9" i="159" s="1"/>
  <c r="J8" i="154"/>
  <c r="G8" i="159" s="1"/>
  <c r="J7" i="154"/>
  <c r="J6" i="154"/>
  <c r="G6" i="159" s="1"/>
  <c r="E79" i="154" l="1"/>
  <c r="H35" i="159"/>
  <c r="Q35" i="159" s="1"/>
  <c r="H38" i="159"/>
  <c r="Q38" i="159" s="1"/>
  <c r="H59" i="159"/>
  <c r="Q59" i="159" s="1"/>
  <c r="H61" i="159"/>
  <c r="Q61" i="159" s="1"/>
  <c r="H36" i="159"/>
  <c r="Q36" i="159" s="1"/>
  <c r="H40" i="159"/>
  <c r="R40" i="159" s="1"/>
  <c r="Q60" i="159"/>
  <c r="K36" i="154"/>
  <c r="K40" i="154"/>
  <c r="K48" i="154"/>
  <c r="K56" i="154"/>
  <c r="K62" i="154"/>
  <c r="K66" i="154"/>
  <c r="K46" i="154"/>
  <c r="K50" i="154"/>
  <c r="K54" i="154"/>
  <c r="K57" i="154"/>
  <c r="K44" i="154"/>
  <c r="K58" i="154"/>
  <c r="K64" i="154"/>
  <c r="H44" i="159"/>
  <c r="Q44" i="159" s="1"/>
  <c r="H8" i="159"/>
  <c r="R8" i="159" s="1"/>
  <c r="H10" i="159"/>
  <c r="Q10" i="159" s="1"/>
  <c r="H12" i="159"/>
  <c r="R12" i="159" s="1"/>
  <c r="H14" i="159"/>
  <c r="Q14" i="159" s="1"/>
  <c r="H16" i="159"/>
  <c r="R16" i="159" s="1"/>
  <c r="H18" i="159"/>
  <c r="Q18" i="159" s="1"/>
  <c r="H20" i="159"/>
  <c r="R20" i="159" s="1"/>
  <c r="H22" i="159"/>
  <c r="Q22" i="159" s="1"/>
  <c r="H24" i="159"/>
  <c r="R24" i="159" s="1"/>
  <c r="H26" i="159"/>
  <c r="Q26" i="159" s="1"/>
  <c r="H28" i="159"/>
  <c r="R28" i="159" s="1"/>
  <c r="K35" i="154"/>
  <c r="H73" i="159"/>
  <c r="R73" i="159" s="1"/>
  <c r="H69" i="159"/>
  <c r="Q69" i="159" s="1"/>
  <c r="H43" i="159"/>
  <c r="R43" i="159" s="1"/>
  <c r="H45" i="159"/>
  <c r="R45" i="159" s="1"/>
  <c r="H51" i="159"/>
  <c r="R51" i="159" s="1"/>
  <c r="H53" i="159"/>
  <c r="Q53" i="159" s="1"/>
  <c r="K27" i="154"/>
  <c r="G27" i="159"/>
  <c r="H32" i="159"/>
  <c r="R32" i="159" s="1"/>
  <c r="K41" i="154"/>
  <c r="G41" i="159"/>
  <c r="H9" i="159"/>
  <c r="R9" i="159" s="1"/>
  <c r="H17" i="159"/>
  <c r="R17" i="159" s="1"/>
  <c r="H21" i="159"/>
  <c r="Q21" i="159" s="1"/>
  <c r="H29" i="159"/>
  <c r="Q29" i="159" s="1"/>
  <c r="K39" i="154"/>
  <c r="G39" i="159"/>
  <c r="K47" i="154"/>
  <c r="G47" i="159"/>
  <c r="H47" i="159" s="1"/>
  <c r="Q47" i="159" s="1"/>
  <c r="K55" i="154"/>
  <c r="G55" i="159"/>
  <c r="H55" i="159" s="1"/>
  <c r="Q55" i="159" s="1"/>
  <c r="K68" i="154"/>
  <c r="G68" i="159"/>
  <c r="K78" i="154"/>
  <c r="G78" i="159"/>
  <c r="K34" i="154"/>
  <c r="G34" i="159"/>
  <c r="H75" i="159"/>
  <c r="Q75" i="159" s="1"/>
  <c r="H33" i="159"/>
  <c r="R33" i="159" s="1"/>
  <c r="H67" i="159"/>
  <c r="Q67" i="159" s="1"/>
  <c r="H78" i="159"/>
  <c r="Q78" i="159" s="1"/>
  <c r="K37" i="154"/>
  <c r="G37" i="159"/>
  <c r="H42" i="159"/>
  <c r="R42" i="159" s="1"/>
  <c r="H46" i="159"/>
  <c r="R46" i="159" s="1"/>
  <c r="H48" i="159"/>
  <c r="R48" i="159" s="1"/>
  <c r="H50" i="159"/>
  <c r="R50" i="159" s="1"/>
  <c r="H52" i="159"/>
  <c r="Q52" i="159" s="1"/>
  <c r="H54" i="159"/>
  <c r="R54" i="159" s="1"/>
  <c r="H56" i="159"/>
  <c r="R56" i="159" s="1"/>
  <c r="H66" i="159"/>
  <c r="Q66" i="159" s="1"/>
  <c r="H74" i="159"/>
  <c r="Q74" i="159" s="1"/>
  <c r="S60" i="159"/>
  <c r="H63" i="159"/>
  <c r="Q63" i="159" s="1"/>
  <c r="H57" i="159"/>
  <c r="Q57" i="159" s="1"/>
  <c r="K7" i="154"/>
  <c r="G7" i="159"/>
  <c r="K11" i="154"/>
  <c r="G11" i="159"/>
  <c r="K19" i="154"/>
  <c r="G19" i="159"/>
  <c r="K23" i="154"/>
  <c r="G23" i="159"/>
  <c r="K31" i="154"/>
  <c r="G31" i="159"/>
  <c r="K71" i="154"/>
  <c r="G71" i="159"/>
  <c r="H6" i="159"/>
  <c r="Q6" i="159" s="1"/>
  <c r="H30" i="159"/>
  <c r="Q30" i="159" s="1"/>
  <c r="K49" i="154"/>
  <c r="G49" i="159"/>
  <c r="H13" i="159"/>
  <c r="R13" i="159" s="1"/>
  <c r="H25" i="159"/>
  <c r="R25" i="159" s="1"/>
  <c r="H15" i="159"/>
  <c r="R15" i="159" s="1"/>
  <c r="H49" i="159"/>
  <c r="Q49" i="159" s="1"/>
  <c r="K65" i="154"/>
  <c r="F65" i="159"/>
  <c r="K72" i="154"/>
  <c r="F72" i="159"/>
  <c r="H76" i="159"/>
  <c r="Q76" i="159" s="1"/>
  <c r="K77" i="154"/>
  <c r="G77" i="159"/>
  <c r="H64" i="159"/>
  <c r="R64" i="159" s="1"/>
  <c r="H58" i="159"/>
  <c r="Q58" i="159" s="1"/>
  <c r="H62" i="159"/>
  <c r="Q62" i="159" s="1"/>
  <c r="H70" i="159"/>
  <c r="Q70" i="159" s="1"/>
  <c r="K6" i="154"/>
  <c r="K8" i="154"/>
  <c r="K10" i="154"/>
  <c r="K12" i="154"/>
  <c r="K14" i="154"/>
  <c r="K16" i="154"/>
  <c r="K18" i="154"/>
  <c r="K20" i="154"/>
  <c r="K22" i="154"/>
  <c r="K24" i="154"/>
  <c r="K69" i="154"/>
  <c r="K76" i="154"/>
  <c r="K26" i="154"/>
  <c r="K28" i="154"/>
  <c r="K43" i="154"/>
  <c r="K51" i="155"/>
  <c r="I51" i="155"/>
  <c r="K9" i="154"/>
  <c r="K13" i="154"/>
  <c r="K15" i="154"/>
  <c r="K17" i="154"/>
  <c r="K21" i="154"/>
  <c r="K25" i="154"/>
  <c r="K29" i="154"/>
  <c r="K67" i="154"/>
  <c r="K45" i="154"/>
  <c r="K53" i="154"/>
  <c r="K51" i="154"/>
  <c r="E51" i="155"/>
  <c r="K74" i="154"/>
  <c r="K30" i="154"/>
  <c r="K32" i="154"/>
  <c r="K33" i="154"/>
  <c r="K73" i="154"/>
  <c r="K75" i="154"/>
  <c r="I79" i="154"/>
  <c r="K79" i="154" s="1"/>
  <c r="H79" i="154"/>
  <c r="R30" i="159" l="1"/>
  <c r="Q40" i="159"/>
  <c r="S40" i="159" s="1"/>
  <c r="R66" i="159"/>
  <c r="Q51" i="159"/>
  <c r="S51" i="159" s="1"/>
  <c r="Q43" i="159"/>
  <c r="S43" i="159" s="1"/>
  <c r="Q17" i="159"/>
  <c r="Q28" i="159"/>
  <c r="Q20" i="159"/>
  <c r="Q12" i="159"/>
  <c r="Q32" i="159"/>
  <c r="Q54" i="159"/>
  <c r="Q46" i="159"/>
  <c r="Q33" i="159"/>
  <c r="S33" i="159" s="1"/>
  <c r="Q64" i="159"/>
  <c r="Q25" i="159"/>
  <c r="Q73" i="159"/>
  <c r="Q24" i="159"/>
  <c r="S24" i="159" s="1"/>
  <c r="Q16" i="159"/>
  <c r="Q8" i="159"/>
  <c r="R29" i="159"/>
  <c r="Q50" i="159"/>
  <c r="S50" i="159" s="1"/>
  <c r="R38" i="159"/>
  <c r="S38" i="159" s="1"/>
  <c r="S12" i="159"/>
  <c r="S16" i="159"/>
  <c r="R44" i="159"/>
  <c r="S44" i="159" s="1"/>
  <c r="Q15" i="159"/>
  <c r="R74" i="159"/>
  <c r="S74" i="159" s="1"/>
  <c r="Q9" i="159"/>
  <c r="R67" i="159"/>
  <c r="R21" i="159"/>
  <c r="R52" i="159"/>
  <c r="Q42" i="159"/>
  <c r="R63" i="159"/>
  <c r="R53" i="159"/>
  <c r="R76" i="159"/>
  <c r="S76" i="159" s="1"/>
  <c r="R69" i="159"/>
  <c r="R26" i="159"/>
  <c r="S26" i="159" s="1"/>
  <c r="R22" i="159"/>
  <c r="R18" i="159"/>
  <c r="S18" i="159" s="1"/>
  <c r="R14" i="159"/>
  <c r="R10" i="159"/>
  <c r="R6" i="159"/>
  <c r="H65" i="159"/>
  <c r="R65" i="159" s="1"/>
  <c r="Q65" i="159"/>
  <c r="S65" i="159" s="1"/>
  <c r="R49" i="159"/>
  <c r="H19" i="159"/>
  <c r="Q19" i="159" s="1"/>
  <c r="H7" i="159"/>
  <c r="Q7" i="159" s="1"/>
  <c r="H34" i="159"/>
  <c r="Q34" i="159" s="1"/>
  <c r="R78" i="159"/>
  <c r="R55" i="159"/>
  <c r="R47" i="159"/>
  <c r="S47" i="159" s="1"/>
  <c r="H41" i="159"/>
  <c r="Q41" i="159" s="1"/>
  <c r="R58" i="159"/>
  <c r="S58" i="159" s="1"/>
  <c r="Q45" i="159"/>
  <c r="S45" i="159" s="1"/>
  <c r="R70" i="159"/>
  <c r="Q13" i="159"/>
  <c r="R75" i="159"/>
  <c r="R62" i="159"/>
  <c r="R36" i="159"/>
  <c r="S36" i="159" s="1"/>
  <c r="Q56" i="159"/>
  <c r="S56" i="159" s="1"/>
  <c r="Q48" i="159"/>
  <c r="R61" i="159"/>
  <c r="S61" i="159" s="1"/>
  <c r="R59" i="159"/>
  <c r="S59" i="159" s="1"/>
  <c r="R57" i="159"/>
  <c r="S57" i="159" s="1"/>
  <c r="R35" i="159"/>
  <c r="S35" i="159" s="1"/>
  <c r="S64" i="159"/>
  <c r="S32" i="159"/>
  <c r="S22" i="159"/>
  <c r="S66" i="159"/>
  <c r="S73" i="159"/>
  <c r="S28" i="159"/>
  <c r="S10" i="159"/>
  <c r="S53" i="159"/>
  <c r="S69" i="159"/>
  <c r="S20" i="159"/>
  <c r="S14" i="159"/>
  <c r="S8" i="159"/>
  <c r="S49" i="159"/>
  <c r="F79" i="159"/>
  <c r="S52" i="159"/>
  <c r="S54" i="159"/>
  <c r="S48" i="159"/>
  <c r="H68" i="159"/>
  <c r="Q68" i="159" s="1"/>
  <c r="S55" i="159"/>
  <c r="H39" i="159"/>
  <c r="Q39" i="159" s="1"/>
  <c r="S67" i="159"/>
  <c r="S29" i="159"/>
  <c r="S30" i="159"/>
  <c r="S21" i="159"/>
  <c r="S15" i="159"/>
  <c r="S9" i="159"/>
  <c r="S63" i="159"/>
  <c r="S46" i="159"/>
  <c r="H77" i="159"/>
  <c r="Q77" i="159" s="1"/>
  <c r="H72" i="159"/>
  <c r="R72" i="159" s="1"/>
  <c r="S6" i="159"/>
  <c r="H31" i="159"/>
  <c r="Q31" i="159" s="1"/>
  <c r="H11" i="159"/>
  <c r="Q11" i="159" s="1"/>
  <c r="S62" i="159"/>
  <c r="H23" i="159"/>
  <c r="Q23" i="159" s="1"/>
  <c r="H71" i="159"/>
  <c r="Q71" i="159" s="1"/>
  <c r="H37" i="159"/>
  <c r="Q37" i="159" s="1"/>
  <c r="S78" i="159"/>
  <c r="G79" i="159"/>
  <c r="S70" i="159"/>
  <c r="H27" i="159"/>
  <c r="Q27" i="159" s="1"/>
  <c r="S75" i="159"/>
  <c r="S25" i="159"/>
  <c r="S17" i="159"/>
  <c r="S13" i="159"/>
  <c r="S42" i="159"/>
  <c r="F7" i="153"/>
  <c r="G7" i="153"/>
  <c r="G7" i="157" s="1"/>
  <c r="F8" i="153"/>
  <c r="F8" i="157" s="1"/>
  <c r="G8" i="153"/>
  <c r="G8" i="157" s="1"/>
  <c r="F9" i="153"/>
  <c r="F9" i="157" s="1"/>
  <c r="G9" i="153"/>
  <c r="G9" i="157" s="1"/>
  <c r="F10" i="153"/>
  <c r="F10" i="157" s="1"/>
  <c r="G10" i="153"/>
  <c r="G10" i="157" s="1"/>
  <c r="F11" i="153"/>
  <c r="G11" i="153"/>
  <c r="G11" i="157" s="1"/>
  <c r="F12" i="153"/>
  <c r="F12" i="157" s="1"/>
  <c r="G12" i="153"/>
  <c r="G12" i="157" s="1"/>
  <c r="F13" i="153"/>
  <c r="F13" i="157" s="1"/>
  <c r="G13" i="153"/>
  <c r="G13" i="157" s="1"/>
  <c r="F14" i="153"/>
  <c r="F14" i="157" s="1"/>
  <c r="G14" i="153"/>
  <c r="G14" i="157" s="1"/>
  <c r="F15" i="153"/>
  <c r="G15" i="153"/>
  <c r="G15" i="157" s="1"/>
  <c r="F16" i="153"/>
  <c r="F16" i="157" s="1"/>
  <c r="G16" i="153"/>
  <c r="G16" i="157" s="1"/>
  <c r="F17" i="153"/>
  <c r="F17" i="157" s="1"/>
  <c r="G17" i="153"/>
  <c r="G17" i="157" s="1"/>
  <c r="F18" i="153"/>
  <c r="F18" i="157" s="1"/>
  <c r="G18" i="153"/>
  <c r="G18" i="157" s="1"/>
  <c r="F19" i="153"/>
  <c r="G19" i="153"/>
  <c r="G19" i="157" s="1"/>
  <c r="F20" i="153"/>
  <c r="F20" i="157" s="1"/>
  <c r="G20" i="153"/>
  <c r="G20" i="157" s="1"/>
  <c r="F21" i="153"/>
  <c r="F21" i="157" s="1"/>
  <c r="G21" i="153"/>
  <c r="G21" i="157" s="1"/>
  <c r="F22" i="153"/>
  <c r="F22" i="157" s="1"/>
  <c r="G22" i="153"/>
  <c r="G22" i="157" s="1"/>
  <c r="F23" i="153"/>
  <c r="G23" i="153"/>
  <c r="G23" i="157" s="1"/>
  <c r="F24" i="153"/>
  <c r="F24" i="157" s="1"/>
  <c r="G24" i="153"/>
  <c r="G24" i="157" s="1"/>
  <c r="F25" i="153"/>
  <c r="F25" i="157" s="1"/>
  <c r="G25" i="153"/>
  <c r="G25" i="157" s="1"/>
  <c r="F26" i="153"/>
  <c r="F26" i="157" s="1"/>
  <c r="G26" i="153"/>
  <c r="G26" i="157" s="1"/>
  <c r="F27" i="153"/>
  <c r="G27" i="153"/>
  <c r="G27" i="157" s="1"/>
  <c r="F28" i="153"/>
  <c r="F28" i="157" s="1"/>
  <c r="G28" i="153"/>
  <c r="G28" i="157" s="1"/>
  <c r="F29" i="153"/>
  <c r="F29" i="157" s="1"/>
  <c r="G29" i="153"/>
  <c r="G29" i="157" s="1"/>
  <c r="F30" i="153"/>
  <c r="F30" i="157" s="1"/>
  <c r="G30" i="153"/>
  <c r="G30" i="157" s="1"/>
  <c r="F31" i="153"/>
  <c r="G31" i="153"/>
  <c r="G31" i="157" s="1"/>
  <c r="F32" i="153"/>
  <c r="F32" i="157" s="1"/>
  <c r="G32" i="153"/>
  <c r="G32" i="157" s="1"/>
  <c r="F33" i="153"/>
  <c r="F33" i="157" s="1"/>
  <c r="G33" i="153"/>
  <c r="G33" i="157" s="1"/>
  <c r="F34" i="153"/>
  <c r="F34" i="157" s="1"/>
  <c r="G34" i="153"/>
  <c r="G34" i="157" s="1"/>
  <c r="F35" i="153"/>
  <c r="G35" i="153"/>
  <c r="G35" i="157" s="1"/>
  <c r="F36" i="153"/>
  <c r="F36" i="157" s="1"/>
  <c r="G36" i="153"/>
  <c r="G36" i="157" s="1"/>
  <c r="F37" i="153"/>
  <c r="F37" i="157" s="1"/>
  <c r="G37" i="153"/>
  <c r="G37" i="157" s="1"/>
  <c r="F38" i="153"/>
  <c r="F38" i="157" s="1"/>
  <c r="G38" i="153"/>
  <c r="G38" i="157" s="1"/>
  <c r="F39" i="153"/>
  <c r="G39" i="153"/>
  <c r="G39" i="157" s="1"/>
  <c r="F40" i="153"/>
  <c r="F40" i="157" s="1"/>
  <c r="G40" i="153"/>
  <c r="G40" i="157" s="1"/>
  <c r="F41" i="153"/>
  <c r="F41" i="157" s="1"/>
  <c r="G41" i="153"/>
  <c r="G41" i="157" s="1"/>
  <c r="F42" i="153"/>
  <c r="F42" i="157" s="1"/>
  <c r="G42" i="153"/>
  <c r="G42" i="157" s="1"/>
  <c r="F43" i="153"/>
  <c r="G43" i="153"/>
  <c r="G43" i="157" s="1"/>
  <c r="F44" i="153"/>
  <c r="F44" i="157" s="1"/>
  <c r="G44" i="153"/>
  <c r="G44" i="157" s="1"/>
  <c r="F45" i="153"/>
  <c r="F45" i="157" s="1"/>
  <c r="G45" i="153"/>
  <c r="G45" i="157" s="1"/>
  <c r="F46" i="153"/>
  <c r="F46" i="157" s="1"/>
  <c r="G46" i="153"/>
  <c r="G46" i="157" s="1"/>
  <c r="F47" i="153"/>
  <c r="G47" i="153"/>
  <c r="G47" i="157" s="1"/>
  <c r="F48" i="153"/>
  <c r="F48" i="157" s="1"/>
  <c r="G48" i="153"/>
  <c r="G48" i="157" s="1"/>
  <c r="F49" i="153"/>
  <c r="F49" i="157" s="1"/>
  <c r="G49" i="153"/>
  <c r="G49" i="157" s="1"/>
  <c r="F50" i="153"/>
  <c r="F50" i="157" s="1"/>
  <c r="G50" i="153"/>
  <c r="G50" i="157" s="1"/>
  <c r="F51" i="153"/>
  <c r="F51" i="157" s="1"/>
  <c r="G51" i="153"/>
  <c r="G51" i="157" s="1"/>
  <c r="F52" i="153"/>
  <c r="F52" i="157" s="1"/>
  <c r="G52" i="153"/>
  <c r="G52" i="157" s="1"/>
  <c r="F53" i="153"/>
  <c r="F53" i="157" s="1"/>
  <c r="G53" i="153"/>
  <c r="G53" i="157" s="1"/>
  <c r="F54" i="153"/>
  <c r="F54" i="157" s="1"/>
  <c r="G54" i="153"/>
  <c r="G54" i="157" s="1"/>
  <c r="F55" i="153"/>
  <c r="F55" i="157" s="1"/>
  <c r="G55" i="153"/>
  <c r="G55" i="157" s="1"/>
  <c r="F56" i="153"/>
  <c r="F56" i="157" s="1"/>
  <c r="G56" i="153"/>
  <c r="G56" i="157" s="1"/>
  <c r="F57" i="153"/>
  <c r="F57" i="157" s="1"/>
  <c r="G57" i="153"/>
  <c r="G57" i="157" s="1"/>
  <c r="F58" i="153"/>
  <c r="F58" i="157" s="1"/>
  <c r="G58" i="153"/>
  <c r="G58" i="157" s="1"/>
  <c r="F59" i="153"/>
  <c r="F59" i="157" s="1"/>
  <c r="G59" i="153"/>
  <c r="G59" i="157" s="1"/>
  <c r="F60" i="153"/>
  <c r="F60" i="157" s="1"/>
  <c r="G60" i="153"/>
  <c r="G60" i="157" s="1"/>
  <c r="F61" i="153"/>
  <c r="F61" i="157" s="1"/>
  <c r="G61" i="153"/>
  <c r="G61" i="157" s="1"/>
  <c r="F62" i="153"/>
  <c r="F62" i="157" s="1"/>
  <c r="G62" i="153"/>
  <c r="G62" i="157" s="1"/>
  <c r="F63" i="153"/>
  <c r="F63" i="157" s="1"/>
  <c r="G63" i="153"/>
  <c r="G63" i="157" s="1"/>
  <c r="F64" i="153"/>
  <c r="F64" i="157" s="1"/>
  <c r="G64" i="153"/>
  <c r="G64" i="157" s="1"/>
  <c r="F65" i="153"/>
  <c r="F65" i="157" s="1"/>
  <c r="G65" i="153"/>
  <c r="G65" i="157" s="1"/>
  <c r="F66" i="153"/>
  <c r="F66" i="157" s="1"/>
  <c r="G66" i="153"/>
  <c r="G66" i="157" s="1"/>
  <c r="F67" i="153"/>
  <c r="F67" i="157" s="1"/>
  <c r="G67" i="153"/>
  <c r="G67" i="157" s="1"/>
  <c r="F68" i="153"/>
  <c r="F68" i="157" s="1"/>
  <c r="G68" i="153"/>
  <c r="G68" i="157" s="1"/>
  <c r="F69" i="153"/>
  <c r="F69" i="157" s="1"/>
  <c r="G69" i="153"/>
  <c r="G69" i="157" s="1"/>
  <c r="F70" i="153"/>
  <c r="F70" i="157" s="1"/>
  <c r="G70" i="153"/>
  <c r="G70" i="157" s="1"/>
  <c r="F71" i="153"/>
  <c r="F71" i="157" s="1"/>
  <c r="G71" i="153"/>
  <c r="G71" i="157" s="1"/>
  <c r="F72" i="153"/>
  <c r="F72" i="157" s="1"/>
  <c r="G72" i="153"/>
  <c r="G72" i="157" s="1"/>
  <c r="F73" i="153"/>
  <c r="F73" i="157" s="1"/>
  <c r="G73" i="153"/>
  <c r="G73" i="157" s="1"/>
  <c r="F74" i="153"/>
  <c r="F74" i="157" s="1"/>
  <c r="G74" i="153"/>
  <c r="G74" i="157" s="1"/>
  <c r="F75" i="153"/>
  <c r="F75" i="157" s="1"/>
  <c r="G75" i="153"/>
  <c r="G75" i="157" s="1"/>
  <c r="F76" i="153"/>
  <c r="F76" i="157" s="1"/>
  <c r="G76" i="153"/>
  <c r="G76" i="157" s="1"/>
  <c r="F77" i="153"/>
  <c r="F77" i="157" s="1"/>
  <c r="G77" i="153"/>
  <c r="G77" i="157" s="1"/>
  <c r="F78" i="153"/>
  <c r="F78" i="157" s="1"/>
  <c r="G78" i="153"/>
  <c r="G78" i="157" s="1"/>
  <c r="G6" i="153"/>
  <c r="G6" i="157" s="1"/>
  <c r="F6" i="153"/>
  <c r="F6" i="157" s="1"/>
  <c r="C7" i="153"/>
  <c r="C7" i="157" s="1"/>
  <c r="D7" i="153"/>
  <c r="C8" i="153"/>
  <c r="C8" i="157" s="1"/>
  <c r="D8" i="153"/>
  <c r="C9" i="153"/>
  <c r="C9" i="157" s="1"/>
  <c r="D9" i="153"/>
  <c r="C10" i="153"/>
  <c r="C10" i="157" s="1"/>
  <c r="D10" i="153"/>
  <c r="C11" i="153"/>
  <c r="C11" i="157" s="1"/>
  <c r="D11" i="153"/>
  <c r="C12" i="153"/>
  <c r="C12" i="157" s="1"/>
  <c r="D12" i="153"/>
  <c r="C13" i="153"/>
  <c r="C13" i="157" s="1"/>
  <c r="D13" i="153"/>
  <c r="D13" i="157" s="1"/>
  <c r="C14" i="153"/>
  <c r="C14" i="157" s="1"/>
  <c r="D14" i="153"/>
  <c r="C15" i="153"/>
  <c r="C15" i="157" s="1"/>
  <c r="D15" i="153"/>
  <c r="D15" i="157" s="1"/>
  <c r="C16" i="153"/>
  <c r="C16" i="157" s="1"/>
  <c r="D16" i="153"/>
  <c r="C17" i="153"/>
  <c r="C17" i="157" s="1"/>
  <c r="D17" i="153"/>
  <c r="D17" i="157" s="1"/>
  <c r="C18" i="153"/>
  <c r="C18" i="157" s="1"/>
  <c r="D18" i="153"/>
  <c r="C19" i="153"/>
  <c r="C19" i="157" s="1"/>
  <c r="D19" i="153"/>
  <c r="D19" i="157" s="1"/>
  <c r="C20" i="153"/>
  <c r="C20" i="157" s="1"/>
  <c r="D20" i="153"/>
  <c r="C21" i="153"/>
  <c r="C21" i="157" s="1"/>
  <c r="D21" i="153"/>
  <c r="D21" i="157" s="1"/>
  <c r="C22" i="153"/>
  <c r="C22" i="157" s="1"/>
  <c r="D22" i="153"/>
  <c r="C23" i="153"/>
  <c r="C23" i="157" s="1"/>
  <c r="D23" i="153"/>
  <c r="D23" i="157" s="1"/>
  <c r="C24" i="153"/>
  <c r="C24" i="157" s="1"/>
  <c r="D24" i="153"/>
  <c r="C25" i="153"/>
  <c r="C25" i="157" s="1"/>
  <c r="D25" i="153"/>
  <c r="D25" i="157" s="1"/>
  <c r="C26" i="153"/>
  <c r="C26" i="157" s="1"/>
  <c r="D26" i="153"/>
  <c r="C27" i="153"/>
  <c r="C27" i="157" s="1"/>
  <c r="D27" i="153"/>
  <c r="D27" i="157" s="1"/>
  <c r="C28" i="153"/>
  <c r="C28" i="157" s="1"/>
  <c r="D28" i="153"/>
  <c r="C29" i="153"/>
  <c r="C29" i="157" s="1"/>
  <c r="D29" i="153"/>
  <c r="D29" i="157" s="1"/>
  <c r="C30" i="153"/>
  <c r="C30" i="157" s="1"/>
  <c r="D30" i="153"/>
  <c r="C31" i="153"/>
  <c r="C31" i="157" s="1"/>
  <c r="D31" i="153"/>
  <c r="D31" i="157" s="1"/>
  <c r="C32" i="153"/>
  <c r="C32" i="157" s="1"/>
  <c r="D32" i="153"/>
  <c r="C33" i="153"/>
  <c r="C33" i="157" s="1"/>
  <c r="D33" i="153"/>
  <c r="D33" i="157" s="1"/>
  <c r="C34" i="153"/>
  <c r="C34" i="157" s="1"/>
  <c r="D34" i="153"/>
  <c r="C35" i="153"/>
  <c r="C35" i="157" s="1"/>
  <c r="D35" i="153"/>
  <c r="D35" i="157" s="1"/>
  <c r="C36" i="153"/>
  <c r="C36" i="157" s="1"/>
  <c r="D36" i="153"/>
  <c r="C37" i="153"/>
  <c r="C37" i="157" s="1"/>
  <c r="D37" i="153"/>
  <c r="D37" i="157" s="1"/>
  <c r="C38" i="153"/>
  <c r="C38" i="157" s="1"/>
  <c r="D38" i="153"/>
  <c r="C39" i="153"/>
  <c r="C39" i="157" s="1"/>
  <c r="D39" i="153"/>
  <c r="D39" i="157" s="1"/>
  <c r="C40" i="153"/>
  <c r="C40" i="157" s="1"/>
  <c r="D40" i="153"/>
  <c r="C41" i="153"/>
  <c r="C41" i="157" s="1"/>
  <c r="D41" i="153"/>
  <c r="D41" i="157" s="1"/>
  <c r="C42" i="153"/>
  <c r="C42" i="157" s="1"/>
  <c r="D42" i="153"/>
  <c r="C43" i="153"/>
  <c r="C43" i="157" s="1"/>
  <c r="D43" i="153"/>
  <c r="D43" i="157" s="1"/>
  <c r="C44" i="153"/>
  <c r="C44" i="157" s="1"/>
  <c r="D44" i="153"/>
  <c r="C45" i="153"/>
  <c r="C45" i="157" s="1"/>
  <c r="D45" i="153"/>
  <c r="D45" i="157" s="1"/>
  <c r="C46" i="153"/>
  <c r="C46" i="157" s="1"/>
  <c r="D46" i="153"/>
  <c r="C47" i="153"/>
  <c r="C47" i="157" s="1"/>
  <c r="D47" i="153"/>
  <c r="D47" i="157" s="1"/>
  <c r="C48" i="153"/>
  <c r="C48" i="157" s="1"/>
  <c r="D48" i="153"/>
  <c r="C49" i="153"/>
  <c r="C49" i="157" s="1"/>
  <c r="D49" i="153"/>
  <c r="D49" i="157" s="1"/>
  <c r="C50" i="153"/>
  <c r="C50" i="157" s="1"/>
  <c r="D50" i="153"/>
  <c r="E50" i="153" s="1"/>
  <c r="C51" i="153"/>
  <c r="C51" i="157" s="1"/>
  <c r="D51" i="153"/>
  <c r="D51" i="157" s="1"/>
  <c r="C52" i="153"/>
  <c r="C52" i="157" s="1"/>
  <c r="D52" i="153"/>
  <c r="C53" i="153"/>
  <c r="C53" i="157" s="1"/>
  <c r="D53" i="153"/>
  <c r="D53" i="157" s="1"/>
  <c r="C54" i="153"/>
  <c r="C54" i="157" s="1"/>
  <c r="D54" i="153"/>
  <c r="C55" i="153"/>
  <c r="C55" i="157" s="1"/>
  <c r="D55" i="153"/>
  <c r="D55" i="157" s="1"/>
  <c r="C56" i="153"/>
  <c r="C56" i="157" s="1"/>
  <c r="D56" i="153"/>
  <c r="C57" i="153"/>
  <c r="C57" i="157" s="1"/>
  <c r="D57" i="153"/>
  <c r="D57" i="157" s="1"/>
  <c r="C58" i="153"/>
  <c r="C58" i="157" s="1"/>
  <c r="D58" i="153"/>
  <c r="C59" i="153"/>
  <c r="C59" i="157" s="1"/>
  <c r="D59" i="153"/>
  <c r="C60" i="153"/>
  <c r="C60" i="157" s="1"/>
  <c r="D60" i="153"/>
  <c r="D60" i="157" s="1"/>
  <c r="C61" i="153"/>
  <c r="C61" i="157" s="1"/>
  <c r="D61" i="153"/>
  <c r="D61" i="157" s="1"/>
  <c r="C62" i="153"/>
  <c r="C62" i="157" s="1"/>
  <c r="D62" i="153"/>
  <c r="C63" i="153"/>
  <c r="C63" i="157" s="1"/>
  <c r="D63" i="153"/>
  <c r="C64" i="153"/>
  <c r="C64" i="157" s="1"/>
  <c r="D64" i="153"/>
  <c r="D64" i="157" s="1"/>
  <c r="C65" i="153"/>
  <c r="C65" i="157" s="1"/>
  <c r="D65" i="153"/>
  <c r="D65" i="157" s="1"/>
  <c r="C66" i="153"/>
  <c r="C66" i="157" s="1"/>
  <c r="D66" i="153"/>
  <c r="C67" i="153"/>
  <c r="C67" i="157" s="1"/>
  <c r="D67" i="153"/>
  <c r="C68" i="153"/>
  <c r="C68" i="157" s="1"/>
  <c r="D68" i="153"/>
  <c r="D68" i="157" s="1"/>
  <c r="C69" i="153"/>
  <c r="C69" i="157" s="1"/>
  <c r="D69" i="153"/>
  <c r="D69" i="157" s="1"/>
  <c r="C70" i="153"/>
  <c r="C70" i="157" s="1"/>
  <c r="D70" i="153"/>
  <c r="C71" i="153"/>
  <c r="C71" i="157" s="1"/>
  <c r="D71" i="153"/>
  <c r="C72" i="153"/>
  <c r="C72" i="157" s="1"/>
  <c r="D72" i="153"/>
  <c r="C73" i="153"/>
  <c r="C73" i="157" s="1"/>
  <c r="D73" i="153"/>
  <c r="C74" i="153"/>
  <c r="C74" i="157" s="1"/>
  <c r="D74" i="153"/>
  <c r="D74" i="157" s="1"/>
  <c r="C75" i="153"/>
  <c r="C75" i="157" s="1"/>
  <c r="D75" i="153"/>
  <c r="D75" i="157" s="1"/>
  <c r="C76" i="153"/>
  <c r="C76" i="157" s="1"/>
  <c r="D76" i="153"/>
  <c r="D76" i="157" s="1"/>
  <c r="C77" i="153"/>
  <c r="C77" i="157" s="1"/>
  <c r="D77" i="153"/>
  <c r="D77" i="157" s="1"/>
  <c r="C78" i="153"/>
  <c r="C78" i="157" s="1"/>
  <c r="D78" i="153"/>
  <c r="D6" i="153"/>
  <c r="D6" i="157" s="1"/>
  <c r="C6" i="153"/>
  <c r="C6" i="157" s="1"/>
  <c r="I7" i="153"/>
  <c r="C7" i="159" s="1"/>
  <c r="J7" i="153"/>
  <c r="D7" i="159" s="1"/>
  <c r="I8" i="153"/>
  <c r="C8" i="159" s="1"/>
  <c r="J8" i="153"/>
  <c r="D8" i="159" s="1"/>
  <c r="I9" i="153"/>
  <c r="C9" i="159" s="1"/>
  <c r="J9" i="153"/>
  <c r="D9" i="159" s="1"/>
  <c r="I10" i="153"/>
  <c r="C10" i="159" s="1"/>
  <c r="J10" i="153"/>
  <c r="D10" i="159" s="1"/>
  <c r="I11" i="153"/>
  <c r="C11" i="159" s="1"/>
  <c r="J11" i="153"/>
  <c r="D11" i="159" s="1"/>
  <c r="I12" i="153"/>
  <c r="C12" i="159" s="1"/>
  <c r="J12" i="153"/>
  <c r="D12" i="159" s="1"/>
  <c r="I13" i="153"/>
  <c r="C13" i="159" s="1"/>
  <c r="J13" i="153"/>
  <c r="D13" i="159" s="1"/>
  <c r="I14" i="153"/>
  <c r="C14" i="159" s="1"/>
  <c r="J14" i="153"/>
  <c r="D14" i="159" s="1"/>
  <c r="I15" i="153"/>
  <c r="C15" i="159" s="1"/>
  <c r="J15" i="153"/>
  <c r="D15" i="159" s="1"/>
  <c r="I16" i="153"/>
  <c r="C16" i="159" s="1"/>
  <c r="J16" i="153"/>
  <c r="D16" i="159" s="1"/>
  <c r="I17" i="153"/>
  <c r="C17" i="159" s="1"/>
  <c r="J17" i="153"/>
  <c r="D17" i="159" s="1"/>
  <c r="I18" i="153"/>
  <c r="C18" i="159" s="1"/>
  <c r="J18" i="153"/>
  <c r="D18" i="159" s="1"/>
  <c r="I19" i="153"/>
  <c r="C19" i="159" s="1"/>
  <c r="J19" i="153"/>
  <c r="D19" i="159" s="1"/>
  <c r="I20" i="153"/>
  <c r="C20" i="159" s="1"/>
  <c r="J20" i="153"/>
  <c r="D20" i="159" s="1"/>
  <c r="I21" i="153"/>
  <c r="C21" i="159" s="1"/>
  <c r="J21" i="153"/>
  <c r="D21" i="159" s="1"/>
  <c r="I22" i="153"/>
  <c r="C22" i="159" s="1"/>
  <c r="J22" i="153"/>
  <c r="D22" i="159" s="1"/>
  <c r="I23" i="153"/>
  <c r="C23" i="159" s="1"/>
  <c r="J23" i="153"/>
  <c r="D23" i="159" s="1"/>
  <c r="I24" i="153"/>
  <c r="C24" i="159" s="1"/>
  <c r="J24" i="153"/>
  <c r="D24" i="159" s="1"/>
  <c r="I25" i="153"/>
  <c r="C25" i="159" s="1"/>
  <c r="J25" i="153"/>
  <c r="D25" i="159" s="1"/>
  <c r="I26" i="153"/>
  <c r="C26" i="159" s="1"/>
  <c r="J26" i="153"/>
  <c r="D26" i="159" s="1"/>
  <c r="I27" i="153"/>
  <c r="C27" i="159" s="1"/>
  <c r="J27" i="153"/>
  <c r="D27" i="159" s="1"/>
  <c r="I28" i="153"/>
  <c r="C28" i="159" s="1"/>
  <c r="J28" i="153"/>
  <c r="D28" i="159" s="1"/>
  <c r="I29" i="153"/>
  <c r="C29" i="159" s="1"/>
  <c r="J29" i="153"/>
  <c r="D29" i="159" s="1"/>
  <c r="I30" i="153"/>
  <c r="C30" i="159" s="1"/>
  <c r="J30" i="153"/>
  <c r="D30" i="159" s="1"/>
  <c r="I31" i="153"/>
  <c r="C31" i="159" s="1"/>
  <c r="J31" i="153"/>
  <c r="D31" i="159" s="1"/>
  <c r="I32" i="153"/>
  <c r="C32" i="159" s="1"/>
  <c r="J32" i="153"/>
  <c r="D32" i="159" s="1"/>
  <c r="I33" i="153"/>
  <c r="C33" i="159" s="1"/>
  <c r="J33" i="153"/>
  <c r="D33" i="159" s="1"/>
  <c r="I34" i="153"/>
  <c r="C34" i="159" s="1"/>
  <c r="J34" i="153"/>
  <c r="D34" i="159" s="1"/>
  <c r="I35" i="153"/>
  <c r="C35" i="159" s="1"/>
  <c r="J35" i="153"/>
  <c r="D35" i="159" s="1"/>
  <c r="I36" i="153"/>
  <c r="C36" i="159" s="1"/>
  <c r="J36" i="153"/>
  <c r="D36" i="159" s="1"/>
  <c r="I37" i="153"/>
  <c r="C37" i="159" s="1"/>
  <c r="J37" i="153"/>
  <c r="D37" i="159" s="1"/>
  <c r="I38" i="153"/>
  <c r="C38" i="159" s="1"/>
  <c r="J38" i="153"/>
  <c r="D38" i="159" s="1"/>
  <c r="I39" i="153"/>
  <c r="C39" i="159" s="1"/>
  <c r="J39" i="153"/>
  <c r="D39" i="159" s="1"/>
  <c r="I40" i="153"/>
  <c r="C40" i="159" s="1"/>
  <c r="J40" i="153"/>
  <c r="D40" i="159" s="1"/>
  <c r="I41" i="153"/>
  <c r="C41" i="159" s="1"/>
  <c r="J41" i="153"/>
  <c r="D41" i="159" s="1"/>
  <c r="I42" i="153"/>
  <c r="C42" i="159" s="1"/>
  <c r="J42" i="153"/>
  <c r="D42" i="159" s="1"/>
  <c r="I43" i="153"/>
  <c r="C43" i="159" s="1"/>
  <c r="J43" i="153"/>
  <c r="D43" i="159" s="1"/>
  <c r="I44" i="153"/>
  <c r="C44" i="159" s="1"/>
  <c r="J44" i="153"/>
  <c r="D44" i="159" s="1"/>
  <c r="I45" i="153"/>
  <c r="C45" i="159" s="1"/>
  <c r="J45" i="153"/>
  <c r="D45" i="159" s="1"/>
  <c r="I46" i="153"/>
  <c r="C46" i="159" s="1"/>
  <c r="J46" i="153"/>
  <c r="D46" i="159" s="1"/>
  <c r="I47" i="153"/>
  <c r="C47" i="159" s="1"/>
  <c r="J47" i="153"/>
  <c r="D47" i="159" s="1"/>
  <c r="I48" i="153"/>
  <c r="C48" i="159" s="1"/>
  <c r="J48" i="153"/>
  <c r="D48" i="159" s="1"/>
  <c r="I49" i="153"/>
  <c r="C49" i="159" s="1"/>
  <c r="J49" i="153"/>
  <c r="D49" i="159" s="1"/>
  <c r="I50" i="153"/>
  <c r="C50" i="159" s="1"/>
  <c r="J50" i="153"/>
  <c r="D50" i="159" s="1"/>
  <c r="I51" i="153"/>
  <c r="C51" i="159" s="1"/>
  <c r="J51" i="153"/>
  <c r="D51" i="159" s="1"/>
  <c r="I52" i="153"/>
  <c r="C52" i="159" s="1"/>
  <c r="J52" i="153"/>
  <c r="D52" i="159" s="1"/>
  <c r="I53" i="153"/>
  <c r="C53" i="159" s="1"/>
  <c r="J53" i="153"/>
  <c r="D53" i="159" s="1"/>
  <c r="I54" i="153"/>
  <c r="C54" i="159" s="1"/>
  <c r="J54" i="153"/>
  <c r="D54" i="159" s="1"/>
  <c r="I55" i="153"/>
  <c r="C55" i="159" s="1"/>
  <c r="J55" i="153"/>
  <c r="D55" i="159" s="1"/>
  <c r="I56" i="153"/>
  <c r="C56" i="159" s="1"/>
  <c r="J56" i="153"/>
  <c r="D56" i="159" s="1"/>
  <c r="I57" i="153"/>
  <c r="C57" i="159" s="1"/>
  <c r="J57" i="153"/>
  <c r="D57" i="159" s="1"/>
  <c r="I58" i="153"/>
  <c r="C58" i="159" s="1"/>
  <c r="J58" i="153"/>
  <c r="D58" i="159" s="1"/>
  <c r="I59" i="153"/>
  <c r="C59" i="159" s="1"/>
  <c r="J59" i="153"/>
  <c r="D59" i="159" s="1"/>
  <c r="I60" i="153"/>
  <c r="C60" i="159" s="1"/>
  <c r="J60" i="153"/>
  <c r="D60" i="159" s="1"/>
  <c r="I61" i="153"/>
  <c r="C61" i="159" s="1"/>
  <c r="J61" i="153"/>
  <c r="D61" i="159" s="1"/>
  <c r="I62" i="153"/>
  <c r="C62" i="159" s="1"/>
  <c r="J62" i="153"/>
  <c r="D62" i="159" s="1"/>
  <c r="I63" i="153"/>
  <c r="C63" i="159" s="1"/>
  <c r="J63" i="153"/>
  <c r="D63" i="159" s="1"/>
  <c r="I64" i="153"/>
  <c r="C64" i="159" s="1"/>
  <c r="J64" i="153"/>
  <c r="D64" i="159" s="1"/>
  <c r="I65" i="153"/>
  <c r="C65" i="159" s="1"/>
  <c r="J65" i="153"/>
  <c r="D65" i="159" s="1"/>
  <c r="I66" i="153"/>
  <c r="C66" i="159" s="1"/>
  <c r="J66" i="153"/>
  <c r="D66" i="159" s="1"/>
  <c r="I67" i="153"/>
  <c r="C67" i="159" s="1"/>
  <c r="J67" i="153"/>
  <c r="D67" i="159" s="1"/>
  <c r="I68" i="153"/>
  <c r="C68" i="159" s="1"/>
  <c r="J68" i="153"/>
  <c r="D68" i="159" s="1"/>
  <c r="I69" i="153"/>
  <c r="C69" i="159" s="1"/>
  <c r="J69" i="153"/>
  <c r="D69" i="159" s="1"/>
  <c r="I70" i="153"/>
  <c r="C70" i="159" s="1"/>
  <c r="J70" i="153"/>
  <c r="D70" i="159" s="1"/>
  <c r="I71" i="153"/>
  <c r="C71" i="159" s="1"/>
  <c r="J71" i="153"/>
  <c r="D71" i="159" s="1"/>
  <c r="I72" i="153"/>
  <c r="C72" i="159" s="1"/>
  <c r="J72" i="153"/>
  <c r="D72" i="159" s="1"/>
  <c r="I73" i="153"/>
  <c r="C73" i="159" s="1"/>
  <c r="J73" i="153"/>
  <c r="D73" i="159" s="1"/>
  <c r="I74" i="153"/>
  <c r="C74" i="159" s="1"/>
  <c r="J74" i="153"/>
  <c r="D74" i="159" s="1"/>
  <c r="I75" i="153"/>
  <c r="C75" i="159" s="1"/>
  <c r="J75" i="153"/>
  <c r="D75" i="159" s="1"/>
  <c r="I76" i="153"/>
  <c r="C76" i="159" s="1"/>
  <c r="J76" i="153"/>
  <c r="D76" i="159" s="1"/>
  <c r="I77" i="153"/>
  <c r="C77" i="159" s="1"/>
  <c r="J77" i="153"/>
  <c r="D77" i="159" s="1"/>
  <c r="I78" i="153"/>
  <c r="C78" i="159" s="1"/>
  <c r="J78" i="153"/>
  <c r="D78" i="159" s="1"/>
  <c r="J6" i="153"/>
  <c r="D6" i="159" s="1"/>
  <c r="H59" i="153"/>
  <c r="R19" i="159" l="1"/>
  <c r="S19" i="159" s="1"/>
  <c r="Q72" i="159"/>
  <c r="R71" i="159"/>
  <c r="R68" i="159"/>
  <c r="R34" i="159"/>
  <c r="S34" i="159" s="1"/>
  <c r="R37" i="159"/>
  <c r="R23" i="159"/>
  <c r="S23" i="159" s="1"/>
  <c r="R77" i="159"/>
  <c r="E18" i="153"/>
  <c r="H13" i="153"/>
  <c r="R41" i="159"/>
  <c r="S41" i="159" s="1"/>
  <c r="R39" i="159"/>
  <c r="S39" i="159" s="1"/>
  <c r="R7" i="159"/>
  <c r="S7" i="159" s="1"/>
  <c r="R11" i="159"/>
  <c r="S11" i="159" s="1"/>
  <c r="R31" i="159"/>
  <c r="R27" i="159"/>
  <c r="S27" i="159" s="1"/>
  <c r="S37" i="159"/>
  <c r="S72" i="159"/>
  <c r="I78" i="159"/>
  <c r="E78" i="159"/>
  <c r="N78" i="159" s="1"/>
  <c r="E77" i="159"/>
  <c r="N77" i="159" s="1"/>
  <c r="I77" i="159"/>
  <c r="E76" i="159"/>
  <c r="N76" i="159" s="1"/>
  <c r="I76" i="159"/>
  <c r="E74" i="159"/>
  <c r="N74" i="159" s="1"/>
  <c r="I74" i="159"/>
  <c r="I73" i="159"/>
  <c r="E73" i="159"/>
  <c r="N73" i="159" s="1"/>
  <c r="I71" i="159"/>
  <c r="E71" i="159"/>
  <c r="N71" i="159" s="1"/>
  <c r="E69" i="159"/>
  <c r="N69" i="159" s="1"/>
  <c r="I69" i="159"/>
  <c r="E68" i="159"/>
  <c r="N68" i="159" s="1"/>
  <c r="I68" i="159"/>
  <c r="E66" i="159"/>
  <c r="N66" i="159" s="1"/>
  <c r="I66" i="159"/>
  <c r="E64" i="159"/>
  <c r="N64" i="159" s="1"/>
  <c r="I64" i="159"/>
  <c r="I63" i="159"/>
  <c r="E63" i="159"/>
  <c r="N63" i="159" s="1"/>
  <c r="E61" i="159"/>
  <c r="N61" i="159" s="1"/>
  <c r="I61" i="159"/>
  <c r="E60" i="159"/>
  <c r="N60" i="159" s="1"/>
  <c r="I60" i="159"/>
  <c r="E58" i="159"/>
  <c r="N58" i="159" s="1"/>
  <c r="I58" i="159"/>
  <c r="E56" i="159"/>
  <c r="N56" i="159" s="1"/>
  <c r="I56" i="159"/>
  <c r="I55" i="159"/>
  <c r="E55" i="159"/>
  <c r="N55" i="159" s="1"/>
  <c r="E53" i="159"/>
  <c r="N53" i="159" s="1"/>
  <c r="I53" i="159"/>
  <c r="E52" i="159"/>
  <c r="N52" i="159" s="1"/>
  <c r="I52" i="159"/>
  <c r="E50" i="159"/>
  <c r="N50" i="159" s="1"/>
  <c r="I50" i="159"/>
  <c r="I49" i="159"/>
  <c r="E49" i="159"/>
  <c r="N49" i="159" s="1"/>
  <c r="I47" i="159"/>
  <c r="E47" i="159"/>
  <c r="N47" i="159" s="1"/>
  <c r="E45" i="159"/>
  <c r="N45" i="159" s="1"/>
  <c r="I45" i="159"/>
  <c r="I44" i="159"/>
  <c r="E44" i="159"/>
  <c r="N44" i="159" s="1"/>
  <c r="I43" i="159"/>
  <c r="E43" i="159"/>
  <c r="N43" i="159" s="1"/>
  <c r="I41" i="159"/>
  <c r="E41" i="159"/>
  <c r="N41" i="159" s="1"/>
  <c r="I40" i="159"/>
  <c r="E40" i="159"/>
  <c r="N40" i="159" s="1"/>
  <c r="I38" i="159"/>
  <c r="E38" i="159"/>
  <c r="N38" i="159" s="1"/>
  <c r="E37" i="159"/>
  <c r="N37" i="159" s="1"/>
  <c r="I37" i="159"/>
  <c r="I35" i="159"/>
  <c r="E35" i="159"/>
  <c r="N35" i="159" s="1"/>
  <c r="I33" i="159"/>
  <c r="E33" i="159"/>
  <c r="N33" i="159" s="1"/>
  <c r="I32" i="159"/>
  <c r="E32" i="159"/>
  <c r="N32" i="159" s="1"/>
  <c r="I30" i="159"/>
  <c r="E30" i="159"/>
  <c r="N30" i="159" s="1"/>
  <c r="E29" i="159"/>
  <c r="N29" i="159" s="1"/>
  <c r="I29" i="159"/>
  <c r="I27" i="159"/>
  <c r="E27" i="159"/>
  <c r="N27" i="159" s="1"/>
  <c r="I25" i="159"/>
  <c r="E25" i="159"/>
  <c r="N25" i="159" s="1"/>
  <c r="I23" i="159"/>
  <c r="E23" i="159"/>
  <c r="N23" i="159" s="1"/>
  <c r="I22" i="159"/>
  <c r="E22" i="159"/>
  <c r="N22" i="159" s="1"/>
  <c r="I20" i="159"/>
  <c r="E20" i="159"/>
  <c r="N20" i="159" s="1"/>
  <c r="I18" i="159"/>
  <c r="E18" i="159"/>
  <c r="N18" i="159" s="1"/>
  <c r="I17" i="159"/>
  <c r="E17" i="159"/>
  <c r="N17" i="159" s="1"/>
  <c r="I15" i="159"/>
  <c r="E15" i="159"/>
  <c r="N15" i="159" s="1"/>
  <c r="I14" i="159"/>
  <c r="E14" i="159"/>
  <c r="N14" i="159" s="1"/>
  <c r="I12" i="159"/>
  <c r="E12" i="159"/>
  <c r="N12" i="159" s="1"/>
  <c r="I11" i="159"/>
  <c r="E11" i="159"/>
  <c r="N11" i="159" s="1"/>
  <c r="I9" i="159"/>
  <c r="E9" i="159"/>
  <c r="N9" i="159" s="1"/>
  <c r="I8" i="159"/>
  <c r="E8" i="159"/>
  <c r="N8" i="159" s="1"/>
  <c r="I7" i="159"/>
  <c r="E7" i="159"/>
  <c r="N7" i="159" s="1"/>
  <c r="J78" i="159"/>
  <c r="O78" i="159"/>
  <c r="P78" i="159" s="1"/>
  <c r="J77" i="159"/>
  <c r="J76" i="159"/>
  <c r="J75" i="159"/>
  <c r="J74" i="159"/>
  <c r="O74" i="159"/>
  <c r="J73" i="159"/>
  <c r="J72" i="159"/>
  <c r="J71" i="159"/>
  <c r="O71" i="159"/>
  <c r="P71" i="159" s="1"/>
  <c r="J70" i="159"/>
  <c r="J69" i="159"/>
  <c r="O69" i="159"/>
  <c r="P69" i="159" s="1"/>
  <c r="J68" i="159"/>
  <c r="J67" i="159"/>
  <c r="O66" i="159"/>
  <c r="J66" i="159"/>
  <c r="J65" i="159"/>
  <c r="J64" i="159"/>
  <c r="J63" i="159"/>
  <c r="J62" i="159"/>
  <c r="J61" i="159"/>
  <c r="J60" i="159"/>
  <c r="J59" i="159"/>
  <c r="J58" i="159"/>
  <c r="O58" i="159"/>
  <c r="J57" i="159"/>
  <c r="J56" i="159"/>
  <c r="J55" i="159"/>
  <c r="J54" i="159"/>
  <c r="J53" i="159"/>
  <c r="O53" i="159"/>
  <c r="P53" i="159" s="1"/>
  <c r="J52" i="159"/>
  <c r="J51" i="159"/>
  <c r="O50" i="159"/>
  <c r="J50" i="159"/>
  <c r="J49" i="159"/>
  <c r="J48" i="159"/>
  <c r="J47" i="159"/>
  <c r="J46" i="159"/>
  <c r="J45" i="159"/>
  <c r="J44" i="159"/>
  <c r="J43" i="159"/>
  <c r="J42" i="159"/>
  <c r="J41" i="159"/>
  <c r="O41" i="159"/>
  <c r="J40" i="159"/>
  <c r="O40" i="159"/>
  <c r="P40" i="159" s="1"/>
  <c r="J39" i="159"/>
  <c r="J38" i="159"/>
  <c r="J37" i="159"/>
  <c r="J36" i="159"/>
  <c r="J35" i="159"/>
  <c r="J34" i="159"/>
  <c r="J33" i="159"/>
  <c r="J32" i="159"/>
  <c r="O32" i="159"/>
  <c r="P32" i="159" s="1"/>
  <c r="J31" i="159"/>
  <c r="J30" i="159"/>
  <c r="J29" i="159"/>
  <c r="O29" i="159"/>
  <c r="P29" i="159" s="1"/>
  <c r="J28" i="159"/>
  <c r="J27" i="159"/>
  <c r="O27" i="159"/>
  <c r="P27" i="159" s="1"/>
  <c r="J26" i="159"/>
  <c r="J25" i="159"/>
  <c r="J24" i="159"/>
  <c r="J23" i="159"/>
  <c r="O23" i="159"/>
  <c r="P23" i="159" s="1"/>
  <c r="J22" i="159"/>
  <c r="O22" i="159"/>
  <c r="J21" i="159"/>
  <c r="J20" i="159"/>
  <c r="J19" i="159"/>
  <c r="J18" i="159"/>
  <c r="J17" i="159"/>
  <c r="J16" i="159"/>
  <c r="J15" i="159"/>
  <c r="J14" i="159"/>
  <c r="J13" i="159"/>
  <c r="J12" i="159"/>
  <c r="O12" i="159"/>
  <c r="P12" i="159" s="1"/>
  <c r="J11" i="159"/>
  <c r="O11" i="159"/>
  <c r="P11" i="159" s="1"/>
  <c r="J10" i="159"/>
  <c r="J9" i="159"/>
  <c r="J8" i="159"/>
  <c r="J7" i="159"/>
  <c r="S31" i="159"/>
  <c r="H79" i="159"/>
  <c r="Q79" i="159" s="1"/>
  <c r="S77" i="159"/>
  <c r="S68" i="159"/>
  <c r="J6" i="159"/>
  <c r="D79" i="159"/>
  <c r="I75" i="159"/>
  <c r="E75" i="159"/>
  <c r="N75" i="159" s="1"/>
  <c r="E72" i="159"/>
  <c r="N72" i="159" s="1"/>
  <c r="I72" i="159"/>
  <c r="E70" i="159"/>
  <c r="N70" i="159" s="1"/>
  <c r="I70" i="159"/>
  <c r="K70" i="159" s="1"/>
  <c r="T70" i="159" s="1"/>
  <c r="I67" i="159"/>
  <c r="E67" i="159"/>
  <c r="N67" i="159" s="1"/>
  <c r="I65" i="159"/>
  <c r="E65" i="159"/>
  <c r="N65" i="159" s="1"/>
  <c r="E62" i="159"/>
  <c r="N62" i="159" s="1"/>
  <c r="I62" i="159"/>
  <c r="K62" i="159" s="1"/>
  <c r="T62" i="159" s="1"/>
  <c r="I59" i="159"/>
  <c r="E59" i="159"/>
  <c r="N59" i="159" s="1"/>
  <c r="I57" i="159"/>
  <c r="E57" i="159"/>
  <c r="N57" i="159" s="1"/>
  <c r="E54" i="159"/>
  <c r="N54" i="159" s="1"/>
  <c r="I54" i="159"/>
  <c r="K54" i="159" s="1"/>
  <c r="T54" i="159" s="1"/>
  <c r="I51" i="159"/>
  <c r="E51" i="159"/>
  <c r="N51" i="159" s="1"/>
  <c r="E48" i="159"/>
  <c r="N48" i="159" s="1"/>
  <c r="I48" i="159"/>
  <c r="E46" i="159"/>
  <c r="N46" i="159" s="1"/>
  <c r="I46" i="159"/>
  <c r="I42" i="159"/>
  <c r="E42" i="159"/>
  <c r="N42" i="159" s="1"/>
  <c r="I39" i="159"/>
  <c r="E39" i="159"/>
  <c r="N39" i="159" s="1"/>
  <c r="I36" i="159"/>
  <c r="E36" i="159"/>
  <c r="N36" i="159" s="1"/>
  <c r="I34" i="159"/>
  <c r="E34" i="159"/>
  <c r="N34" i="159" s="1"/>
  <c r="I31" i="159"/>
  <c r="E31" i="159"/>
  <c r="N31" i="159" s="1"/>
  <c r="I28" i="159"/>
  <c r="E28" i="159"/>
  <c r="N28" i="159" s="1"/>
  <c r="I26" i="159"/>
  <c r="E26" i="159"/>
  <c r="N26" i="159" s="1"/>
  <c r="I24" i="159"/>
  <c r="E24" i="159"/>
  <c r="N24" i="159" s="1"/>
  <c r="E21" i="159"/>
  <c r="N21" i="159" s="1"/>
  <c r="I21" i="159"/>
  <c r="I19" i="159"/>
  <c r="E19" i="159"/>
  <c r="N19" i="159" s="1"/>
  <c r="I16" i="159"/>
  <c r="E16" i="159"/>
  <c r="N16" i="159" s="1"/>
  <c r="I13" i="159"/>
  <c r="E13" i="159"/>
  <c r="N13" i="159" s="1"/>
  <c r="I10" i="159"/>
  <c r="E10" i="159"/>
  <c r="N10" i="159" s="1"/>
  <c r="S71" i="159"/>
  <c r="C79" i="153"/>
  <c r="E66" i="153"/>
  <c r="E58" i="153"/>
  <c r="E42" i="153"/>
  <c r="E34" i="153"/>
  <c r="E26" i="153"/>
  <c r="E10" i="153"/>
  <c r="H75" i="153"/>
  <c r="H37" i="153"/>
  <c r="E74" i="153"/>
  <c r="H67" i="153"/>
  <c r="H51" i="153"/>
  <c r="H21" i="153"/>
  <c r="E78" i="153"/>
  <c r="E70" i="153"/>
  <c r="E62" i="153"/>
  <c r="E54" i="153"/>
  <c r="E46" i="153"/>
  <c r="E38" i="153"/>
  <c r="E30" i="153"/>
  <c r="E22" i="153"/>
  <c r="E14" i="153"/>
  <c r="H6" i="153"/>
  <c r="H71" i="153"/>
  <c r="H63" i="153"/>
  <c r="H55" i="153"/>
  <c r="H45" i="153"/>
  <c r="H29" i="153"/>
  <c r="H17" i="153"/>
  <c r="H9" i="153"/>
  <c r="F47" i="157"/>
  <c r="I47" i="157" s="1"/>
  <c r="H47" i="153"/>
  <c r="F43" i="157"/>
  <c r="I43" i="157" s="1"/>
  <c r="H43" i="153"/>
  <c r="F35" i="157"/>
  <c r="I35" i="157" s="1"/>
  <c r="H35" i="153"/>
  <c r="G79" i="153"/>
  <c r="E76" i="153"/>
  <c r="E72" i="153"/>
  <c r="E68" i="153"/>
  <c r="E64" i="153"/>
  <c r="E60" i="153"/>
  <c r="E56" i="153"/>
  <c r="E52" i="153"/>
  <c r="E48" i="153"/>
  <c r="E44" i="153"/>
  <c r="E40" i="153"/>
  <c r="E36" i="153"/>
  <c r="E32" i="153"/>
  <c r="E28" i="153"/>
  <c r="E24" i="153"/>
  <c r="E20" i="153"/>
  <c r="E16" i="153"/>
  <c r="E12" i="153"/>
  <c r="E8" i="153"/>
  <c r="H77" i="153"/>
  <c r="H73" i="153"/>
  <c r="H69" i="153"/>
  <c r="H65" i="153"/>
  <c r="H61" i="153"/>
  <c r="H57" i="153"/>
  <c r="H53" i="153"/>
  <c r="H49" i="153"/>
  <c r="H41" i="153"/>
  <c r="H33" i="153"/>
  <c r="H25" i="153"/>
  <c r="F39" i="157"/>
  <c r="I39" i="157" s="1"/>
  <c r="H39" i="153"/>
  <c r="F31" i="157"/>
  <c r="I31" i="157" s="1"/>
  <c r="H31" i="153"/>
  <c r="F27" i="157"/>
  <c r="I27" i="157" s="1"/>
  <c r="H27" i="153"/>
  <c r="F23" i="157"/>
  <c r="I23" i="157" s="1"/>
  <c r="H23" i="153"/>
  <c r="F19" i="157"/>
  <c r="I19" i="157" s="1"/>
  <c r="H19" i="153"/>
  <c r="F15" i="157"/>
  <c r="I15" i="157" s="1"/>
  <c r="H15" i="153"/>
  <c r="F11" i="157"/>
  <c r="I11" i="157" s="1"/>
  <c r="H11" i="153"/>
  <c r="F7" i="157"/>
  <c r="F79" i="157" s="1"/>
  <c r="H7" i="153"/>
  <c r="K60" i="153"/>
  <c r="H78" i="157"/>
  <c r="H77" i="157"/>
  <c r="H76" i="157"/>
  <c r="H75" i="157"/>
  <c r="H74" i="157"/>
  <c r="H73" i="157"/>
  <c r="H72" i="157"/>
  <c r="H71" i="157"/>
  <c r="H70" i="157"/>
  <c r="H69" i="157"/>
  <c r="H68" i="157"/>
  <c r="H67" i="157"/>
  <c r="H66" i="157"/>
  <c r="H65" i="157"/>
  <c r="H64" i="157"/>
  <c r="H63" i="157"/>
  <c r="H62" i="157"/>
  <c r="H61" i="157"/>
  <c r="H60" i="157"/>
  <c r="H59" i="157"/>
  <c r="H58" i="157"/>
  <c r="H57" i="157"/>
  <c r="H56" i="157"/>
  <c r="H55" i="157"/>
  <c r="H54" i="157"/>
  <c r="H53" i="157"/>
  <c r="H52" i="157"/>
  <c r="H51" i="157"/>
  <c r="H50" i="157"/>
  <c r="H49" i="157"/>
  <c r="H48" i="157"/>
  <c r="H47" i="157"/>
  <c r="H46" i="157"/>
  <c r="H45" i="157"/>
  <c r="H44" i="157"/>
  <c r="H43" i="157"/>
  <c r="H42" i="157"/>
  <c r="H41" i="157"/>
  <c r="H40" i="157"/>
  <c r="H39" i="157"/>
  <c r="H38" i="157"/>
  <c r="H37" i="157"/>
  <c r="H36" i="157"/>
  <c r="H35" i="157"/>
  <c r="H34" i="157"/>
  <c r="H33" i="157"/>
  <c r="H32" i="157"/>
  <c r="H31" i="157"/>
  <c r="H30" i="157"/>
  <c r="H29" i="157"/>
  <c r="H28" i="157"/>
  <c r="H27" i="157"/>
  <c r="H26" i="157"/>
  <c r="H25" i="157"/>
  <c r="H24" i="157"/>
  <c r="H23" i="157"/>
  <c r="H22" i="157"/>
  <c r="H21" i="157"/>
  <c r="H20" i="157"/>
  <c r="H19" i="157"/>
  <c r="H18" i="157"/>
  <c r="H17" i="157"/>
  <c r="H16" i="157"/>
  <c r="H15" i="157"/>
  <c r="H14" i="157"/>
  <c r="H13" i="157"/>
  <c r="H12" i="157"/>
  <c r="H11" i="157"/>
  <c r="H10" i="157"/>
  <c r="H9" i="157"/>
  <c r="H8" i="157"/>
  <c r="H7" i="157"/>
  <c r="C79" i="157"/>
  <c r="E6" i="157"/>
  <c r="D78" i="157"/>
  <c r="J78" i="157" s="1"/>
  <c r="D78" i="158" s="1"/>
  <c r="D73" i="157"/>
  <c r="J73" i="157" s="1"/>
  <c r="D73" i="158" s="1"/>
  <c r="D72" i="157"/>
  <c r="J72" i="157" s="1"/>
  <c r="D72" i="158" s="1"/>
  <c r="D71" i="157"/>
  <c r="J71" i="157" s="1"/>
  <c r="D71" i="158" s="1"/>
  <c r="D70" i="157"/>
  <c r="J70" i="157" s="1"/>
  <c r="D70" i="158" s="1"/>
  <c r="D67" i="157"/>
  <c r="J67" i="157" s="1"/>
  <c r="D67" i="158" s="1"/>
  <c r="D66" i="157"/>
  <c r="J66" i="157" s="1"/>
  <c r="D66" i="158" s="1"/>
  <c r="D63" i="157"/>
  <c r="J63" i="157" s="1"/>
  <c r="D63" i="158" s="1"/>
  <c r="D62" i="157"/>
  <c r="J62" i="157" s="1"/>
  <c r="D62" i="158" s="1"/>
  <c r="D59" i="157"/>
  <c r="J59" i="157" s="1"/>
  <c r="D59" i="158" s="1"/>
  <c r="D58" i="157"/>
  <c r="J58" i="157" s="1"/>
  <c r="D58" i="158" s="1"/>
  <c r="D56" i="157"/>
  <c r="J56" i="157" s="1"/>
  <c r="D56" i="158" s="1"/>
  <c r="D54" i="157"/>
  <c r="J54" i="157" s="1"/>
  <c r="D54" i="158" s="1"/>
  <c r="D52" i="157"/>
  <c r="J52" i="157" s="1"/>
  <c r="D52" i="158" s="1"/>
  <c r="D50" i="157"/>
  <c r="J50" i="157" s="1"/>
  <c r="D50" i="158" s="1"/>
  <c r="D48" i="157"/>
  <c r="J48" i="157" s="1"/>
  <c r="D48" i="158" s="1"/>
  <c r="D46" i="157"/>
  <c r="J46" i="157" s="1"/>
  <c r="D46" i="158" s="1"/>
  <c r="D44" i="157"/>
  <c r="J44" i="157" s="1"/>
  <c r="D44" i="158" s="1"/>
  <c r="D42" i="157"/>
  <c r="J42" i="157" s="1"/>
  <c r="D42" i="158" s="1"/>
  <c r="D40" i="157"/>
  <c r="J40" i="157" s="1"/>
  <c r="D40" i="158" s="1"/>
  <c r="D38" i="157"/>
  <c r="J38" i="157" s="1"/>
  <c r="D38" i="158" s="1"/>
  <c r="D36" i="157"/>
  <c r="J36" i="157" s="1"/>
  <c r="D36" i="158" s="1"/>
  <c r="D34" i="157"/>
  <c r="J34" i="157" s="1"/>
  <c r="D34" i="158" s="1"/>
  <c r="D32" i="157"/>
  <c r="J32" i="157" s="1"/>
  <c r="D32" i="158" s="1"/>
  <c r="D30" i="157"/>
  <c r="J30" i="157" s="1"/>
  <c r="D30" i="158" s="1"/>
  <c r="D28" i="157"/>
  <c r="J28" i="157" s="1"/>
  <c r="D28" i="158" s="1"/>
  <c r="D26" i="157"/>
  <c r="J26" i="157" s="1"/>
  <c r="D26" i="158" s="1"/>
  <c r="D24" i="157"/>
  <c r="J24" i="157" s="1"/>
  <c r="D24" i="158" s="1"/>
  <c r="D22" i="157"/>
  <c r="J22" i="157" s="1"/>
  <c r="D22" i="158" s="1"/>
  <c r="D20" i="157"/>
  <c r="J20" i="157" s="1"/>
  <c r="D20" i="158" s="1"/>
  <c r="D18" i="157"/>
  <c r="J18" i="157" s="1"/>
  <c r="D18" i="158" s="1"/>
  <c r="D16" i="157"/>
  <c r="J16" i="157" s="1"/>
  <c r="D16" i="158" s="1"/>
  <c r="D14" i="157"/>
  <c r="J14" i="157" s="1"/>
  <c r="D14" i="158" s="1"/>
  <c r="D12" i="157"/>
  <c r="J12" i="157" s="1"/>
  <c r="D12" i="158" s="1"/>
  <c r="D11" i="157"/>
  <c r="J11" i="157" s="1"/>
  <c r="D11" i="158" s="1"/>
  <c r="D10" i="157"/>
  <c r="J10" i="157" s="1"/>
  <c r="D10" i="158" s="1"/>
  <c r="D9" i="157"/>
  <c r="J9" i="157" s="1"/>
  <c r="D9" i="158" s="1"/>
  <c r="D8" i="157"/>
  <c r="J8" i="157" s="1"/>
  <c r="D8" i="158" s="1"/>
  <c r="D7" i="157"/>
  <c r="J7" i="157" s="1"/>
  <c r="D7" i="158" s="1"/>
  <c r="F79" i="153"/>
  <c r="E6" i="153"/>
  <c r="E77" i="153"/>
  <c r="E75" i="153"/>
  <c r="E73" i="153"/>
  <c r="E71" i="153"/>
  <c r="E69" i="153"/>
  <c r="E67" i="153"/>
  <c r="E65" i="153"/>
  <c r="E63" i="153"/>
  <c r="E61" i="153"/>
  <c r="E59" i="153"/>
  <c r="E57" i="153"/>
  <c r="E55" i="153"/>
  <c r="E53" i="153"/>
  <c r="E51" i="153"/>
  <c r="E49" i="153"/>
  <c r="E47" i="153"/>
  <c r="E45" i="153"/>
  <c r="E43" i="153"/>
  <c r="E41" i="153"/>
  <c r="E39" i="153"/>
  <c r="E37" i="153"/>
  <c r="E35" i="153"/>
  <c r="E33" i="153"/>
  <c r="E31" i="153"/>
  <c r="E29" i="153"/>
  <c r="E27" i="153"/>
  <c r="E25" i="153"/>
  <c r="E23" i="153"/>
  <c r="E21" i="153"/>
  <c r="E19" i="153"/>
  <c r="E17" i="153"/>
  <c r="E15" i="153"/>
  <c r="E13" i="153"/>
  <c r="E11" i="153"/>
  <c r="E9" i="153"/>
  <c r="E7" i="153"/>
  <c r="H78" i="153"/>
  <c r="H76" i="153"/>
  <c r="H74" i="153"/>
  <c r="H72" i="153"/>
  <c r="H70" i="153"/>
  <c r="H68" i="153"/>
  <c r="H66" i="153"/>
  <c r="H64" i="153"/>
  <c r="H62" i="153"/>
  <c r="H60" i="153"/>
  <c r="H58" i="153"/>
  <c r="H56" i="153"/>
  <c r="H54" i="153"/>
  <c r="H52" i="153"/>
  <c r="H50" i="153"/>
  <c r="H48" i="153"/>
  <c r="H46" i="153"/>
  <c r="H44" i="153"/>
  <c r="H42" i="153"/>
  <c r="H40" i="153"/>
  <c r="H38" i="153"/>
  <c r="H36" i="153"/>
  <c r="H34" i="153"/>
  <c r="H32" i="153"/>
  <c r="H30" i="153"/>
  <c r="H28" i="153"/>
  <c r="H26" i="153"/>
  <c r="H24" i="153"/>
  <c r="H22" i="153"/>
  <c r="H20" i="153"/>
  <c r="H18" i="153"/>
  <c r="H16" i="153"/>
  <c r="H14" i="153"/>
  <c r="H12" i="153"/>
  <c r="H10" i="153"/>
  <c r="H8" i="153"/>
  <c r="J79" i="153"/>
  <c r="E77" i="157"/>
  <c r="E76" i="157"/>
  <c r="E75" i="157"/>
  <c r="E74" i="157"/>
  <c r="E69" i="157"/>
  <c r="E68" i="157"/>
  <c r="E65" i="157"/>
  <c r="E64" i="157"/>
  <c r="E61" i="157"/>
  <c r="E60" i="157"/>
  <c r="E57" i="157"/>
  <c r="E55" i="157"/>
  <c r="E53" i="157"/>
  <c r="E51" i="157"/>
  <c r="E49" i="157"/>
  <c r="E47" i="157"/>
  <c r="E45" i="157"/>
  <c r="E43" i="157"/>
  <c r="E41" i="157"/>
  <c r="E39" i="157"/>
  <c r="E37" i="157"/>
  <c r="E35" i="157"/>
  <c r="E33" i="157"/>
  <c r="E31" i="157"/>
  <c r="E29" i="157"/>
  <c r="E27" i="157"/>
  <c r="E25" i="157"/>
  <c r="E23" i="157"/>
  <c r="E21" i="157"/>
  <c r="E19" i="157"/>
  <c r="E17" i="157"/>
  <c r="E15" i="157"/>
  <c r="E13" i="157"/>
  <c r="E9" i="157"/>
  <c r="H6" i="157"/>
  <c r="G79" i="157"/>
  <c r="K76" i="153"/>
  <c r="K68" i="153"/>
  <c r="K64" i="153"/>
  <c r="K28" i="153"/>
  <c r="K12" i="153"/>
  <c r="K44" i="153"/>
  <c r="K36" i="153"/>
  <c r="K32" i="153"/>
  <c r="K52" i="153"/>
  <c r="K48" i="153"/>
  <c r="K20" i="153"/>
  <c r="K16" i="153"/>
  <c r="K72" i="153"/>
  <c r="K56" i="153"/>
  <c r="K40" i="153"/>
  <c r="K24" i="153"/>
  <c r="K8" i="153"/>
  <c r="I6" i="153"/>
  <c r="J77" i="157"/>
  <c r="D77" i="158" s="1"/>
  <c r="J76" i="157"/>
  <c r="D76" i="158" s="1"/>
  <c r="J75" i="157"/>
  <c r="D75" i="158" s="1"/>
  <c r="J74" i="157"/>
  <c r="D74" i="158" s="1"/>
  <c r="J69" i="157"/>
  <c r="D69" i="158" s="1"/>
  <c r="J68" i="157"/>
  <c r="D68" i="158" s="1"/>
  <c r="J65" i="157"/>
  <c r="D65" i="158" s="1"/>
  <c r="J64" i="157"/>
  <c r="D64" i="158" s="1"/>
  <c r="J61" i="157"/>
  <c r="D61" i="158" s="1"/>
  <c r="J60" i="157"/>
  <c r="D60" i="158" s="1"/>
  <c r="J57" i="157"/>
  <c r="D57" i="158" s="1"/>
  <c r="J55" i="157"/>
  <c r="D55" i="158" s="1"/>
  <c r="J53" i="157"/>
  <c r="D53" i="158" s="1"/>
  <c r="J51" i="157"/>
  <c r="D51" i="158" s="1"/>
  <c r="J49" i="157"/>
  <c r="D49" i="158" s="1"/>
  <c r="J47" i="157"/>
  <c r="D47" i="158" s="1"/>
  <c r="J45" i="157"/>
  <c r="D45" i="158" s="1"/>
  <c r="J43" i="157"/>
  <c r="D43" i="158" s="1"/>
  <c r="J41" i="157"/>
  <c r="D41" i="158" s="1"/>
  <c r="J39" i="157"/>
  <c r="D39" i="158" s="1"/>
  <c r="J37" i="157"/>
  <c r="D37" i="158" s="1"/>
  <c r="J35" i="157"/>
  <c r="D35" i="158" s="1"/>
  <c r="J33" i="157"/>
  <c r="D33" i="158" s="1"/>
  <c r="J31" i="157"/>
  <c r="D31" i="158" s="1"/>
  <c r="J29" i="157"/>
  <c r="D29" i="158" s="1"/>
  <c r="J27" i="157"/>
  <c r="D27" i="158" s="1"/>
  <c r="J25" i="157"/>
  <c r="D25" i="158" s="1"/>
  <c r="J23" i="157"/>
  <c r="D23" i="158" s="1"/>
  <c r="J21" i="157"/>
  <c r="D21" i="158" s="1"/>
  <c r="J19" i="157"/>
  <c r="D19" i="158" s="1"/>
  <c r="J17" i="157"/>
  <c r="D17" i="158" s="1"/>
  <c r="J15" i="157"/>
  <c r="D15" i="158" s="1"/>
  <c r="J13" i="157"/>
  <c r="D13" i="158" s="1"/>
  <c r="J6" i="157"/>
  <c r="D6" i="158" s="1"/>
  <c r="I78" i="157"/>
  <c r="I77" i="157"/>
  <c r="I76" i="157"/>
  <c r="I75" i="157"/>
  <c r="I74" i="157"/>
  <c r="I73" i="157"/>
  <c r="I72" i="157"/>
  <c r="I71" i="157"/>
  <c r="I70" i="157"/>
  <c r="I69" i="157"/>
  <c r="I68" i="157"/>
  <c r="I67" i="157"/>
  <c r="I66" i="157"/>
  <c r="I65" i="157"/>
  <c r="I64" i="157"/>
  <c r="I63" i="157"/>
  <c r="I62" i="157"/>
  <c r="I61" i="157"/>
  <c r="I60" i="157"/>
  <c r="I59" i="157"/>
  <c r="I58" i="157"/>
  <c r="I57" i="157"/>
  <c r="I56" i="157"/>
  <c r="I55" i="157"/>
  <c r="I54" i="157"/>
  <c r="I53" i="157"/>
  <c r="I52" i="157"/>
  <c r="I51" i="157"/>
  <c r="I50" i="157"/>
  <c r="I49" i="157"/>
  <c r="I48" i="157"/>
  <c r="I46" i="157"/>
  <c r="I45" i="157"/>
  <c r="I44" i="157"/>
  <c r="I42" i="157"/>
  <c r="I41" i="157"/>
  <c r="I40" i="157"/>
  <c r="I38" i="157"/>
  <c r="I37" i="157"/>
  <c r="I36" i="157"/>
  <c r="I34" i="157"/>
  <c r="I33" i="157"/>
  <c r="I32" i="157"/>
  <c r="I30" i="157"/>
  <c r="I29" i="157"/>
  <c r="I28" i="157"/>
  <c r="I26" i="157"/>
  <c r="I25" i="157"/>
  <c r="I24" i="157"/>
  <c r="I22" i="157"/>
  <c r="I21" i="157"/>
  <c r="I20" i="157"/>
  <c r="I18" i="157"/>
  <c r="I17" i="157"/>
  <c r="I16" i="157"/>
  <c r="I14" i="157"/>
  <c r="I13" i="157"/>
  <c r="I12" i="157"/>
  <c r="I10" i="157"/>
  <c r="I9" i="157"/>
  <c r="I8" i="157"/>
  <c r="K74" i="153"/>
  <c r="K73" i="153"/>
  <c r="K66" i="153"/>
  <c r="K65" i="153"/>
  <c r="K58" i="153"/>
  <c r="K57" i="153"/>
  <c r="K50" i="153"/>
  <c r="K49" i="153"/>
  <c r="K42" i="153"/>
  <c r="K41" i="153"/>
  <c r="K34" i="153"/>
  <c r="K33" i="153"/>
  <c r="K26" i="153"/>
  <c r="K25" i="153"/>
  <c r="K18" i="153"/>
  <c r="K17" i="153"/>
  <c r="K10" i="153"/>
  <c r="K9" i="153"/>
  <c r="K78" i="153"/>
  <c r="K77" i="153"/>
  <c r="K70" i="153"/>
  <c r="K69" i="153"/>
  <c r="K62" i="153"/>
  <c r="K61" i="153"/>
  <c r="K54" i="153"/>
  <c r="K53" i="153"/>
  <c r="K46" i="153"/>
  <c r="K45" i="153"/>
  <c r="K38" i="153"/>
  <c r="K37" i="153"/>
  <c r="K30" i="153"/>
  <c r="K29" i="153"/>
  <c r="K22" i="153"/>
  <c r="K21" i="153"/>
  <c r="K14" i="153"/>
  <c r="K13" i="153"/>
  <c r="K75" i="153"/>
  <c r="K71" i="153"/>
  <c r="K67" i="153"/>
  <c r="K63" i="153"/>
  <c r="K59" i="153"/>
  <c r="K55" i="153"/>
  <c r="K51" i="153"/>
  <c r="K47" i="153"/>
  <c r="K43" i="153"/>
  <c r="K39" i="153"/>
  <c r="K35" i="153"/>
  <c r="K31" i="153"/>
  <c r="K27" i="153"/>
  <c r="K23" i="153"/>
  <c r="K19" i="153"/>
  <c r="K15" i="153"/>
  <c r="K11" i="153"/>
  <c r="K7" i="153"/>
  <c r="D79" i="153"/>
  <c r="G7" i="152"/>
  <c r="G8" i="152"/>
  <c r="G9" i="152"/>
  <c r="G10" i="152"/>
  <c r="G11" i="152"/>
  <c r="G12" i="152"/>
  <c r="G13" i="152"/>
  <c r="G14" i="152"/>
  <c r="G15" i="152"/>
  <c r="G16" i="152"/>
  <c r="G17" i="152"/>
  <c r="G18" i="152"/>
  <c r="G19" i="152"/>
  <c r="G20" i="152"/>
  <c r="G21" i="152"/>
  <c r="G22" i="152"/>
  <c r="G23" i="152"/>
  <c r="G24" i="152"/>
  <c r="G25" i="152"/>
  <c r="G26" i="152"/>
  <c r="G27" i="152"/>
  <c r="G28" i="152"/>
  <c r="G29" i="152"/>
  <c r="G30" i="152"/>
  <c r="G31" i="152"/>
  <c r="G32" i="152"/>
  <c r="G33" i="152"/>
  <c r="G34" i="152"/>
  <c r="G35" i="152"/>
  <c r="G36" i="152"/>
  <c r="G37" i="152"/>
  <c r="G38" i="152"/>
  <c r="G39" i="152"/>
  <c r="G40" i="152"/>
  <c r="G41" i="152"/>
  <c r="G42" i="152"/>
  <c r="G43" i="152"/>
  <c r="G44" i="152"/>
  <c r="G45" i="152"/>
  <c r="G46" i="152"/>
  <c r="G47" i="152"/>
  <c r="G48" i="152"/>
  <c r="G49" i="152"/>
  <c r="G50" i="152"/>
  <c r="G51" i="152"/>
  <c r="G52" i="152"/>
  <c r="G53" i="152"/>
  <c r="G54" i="152"/>
  <c r="G55" i="152"/>
  <c r="G56" i="152"/>
  <c r="G57" i="152"/>
  <c r="G58" i="152"/>
  <c r="G59" i="152"/>
  <c r="G60" i="152"/>
  <c r="G61" i="152"/>
  <c r="G62" i="152"/>
  <c r="G63" i="152"/>
  <c r="G64" i="152"/>
  <c r="G65" i="152"/>
  <c r="G66" i="152"/>
  <c r="G67" i="152"/>
  <c r="F7" i="152"/>
  <c r="F8" i="152"/>
  <c r="F9" i="152"/>
  <c r="F10" i="152"/>
  <c r="F11" i="152"/>
  <c r="F12" i="152"/>
  <c r="F13" i="152"/>
  <c r="F14" i="152"/>
  <c r="F15" i="152"/>
  <c r="F16" i="152"/>
  <c r="F17" i="152"/>
  <c r="F18" i="152"/>
  <c r="F19" i="152"/>
  <c r="F20" i="152"/>
  <c r="F21" i="152"/>
  <c r="F22" i="152"/>
  <c r="F23" i="152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38" i="152"/>
  <c r="F39" i="152"/>
  <c r="F40" i="152"/>
  <c r="F41" i="152"/>
  <c r="F42" i="152"/>
  <c r="F43" i="152"/>
  <c r="F44" i="152"/>
  <c r="F45" i="152"/>
  <c r="F46" i="152"/>
  <c r="F47" i="152"/>
  <c r="F48" i="152"/>
  <c r="F49" i="152"/>
  <c r="F50" i="152"/>
  <c r="F51" i="152"/>
  <c r="F52" i="152"/>
  <c r="F53" i="152"/>
  <c r="F54" i="152"/>
  <c r="F55" i="152"/>
  <c r="F56" i="152"/>
  <c r="F57" i="152"/>
  <c r="F58" i="152"/>
  <c r="F59" i="152"/>
  <c r="F60" i="152"/>
  <c r="F61" i="152"/>
  <c r="F62" i="152"/>
  <c r="F63" i="152"/>
  <c r="F64" i="152"/>
  <c r="F65" i="152"/>
  <c r="F66" i="152"/>
  <c r="F67" i="152"/>
  <c r="G6" i="152"/>
  <c r="F6" i="152"/>
  <c r="D7" i="152"/>
  <c r="J7" i="152" s="1"/>
  <c r="D8" i="152"/>
  <c r="J8" i="152" s="1"/>
  <c r="D9" i="152"/>
  <c r="J9" i="152" s="1"/>
  <c r="D10" i="152"/>
  <c r="J10" i="152" s="1"/>
  <c r="D11" i="152"/>
  <c r="J11" i="152" s="1"/>
  <c r="D12" i="152"/>
  <c r="J12" i="152" s="1"/>
  <c r="D13" i="152"/>
  <c r="J13" i="152" s="1"/>
  <c r="D14" i="152"/>
  <c r="J14" i="152" s="1"/>
  <c r="D15" i="152"/>
  <c r="J15" i="152" s="1"/>
  <c r="D16" i="152"/>
  <c r="J16" i="152" s="1"/>
  <c r="D17" i="152"/>
  <c r="J17" i="152" s="1"/>
  <c r="D18" i="152"/>
  <c r="J18" i="152" s="1"/>
  <c r="D19" i="152"/>
  <c r="J19" i="152" s="1"/>
  <c r="D20" i="152"/>
  <c r="J20" i="152" s="1"/>
  <c r="D21" i="152"/>
  <c r="J21" i="152" s="1"/>
  <c r="D22" i="152"/>
  <c r="J22" i="152" s="1"/>
  <c r="D23" i="152"/>
  <c r="J23" i="152" s="1"/>
  <c r="D24" i="152"/>
  <c r="J24" i="152" s="1"/>
  <c r="D25" i="152"/>
  <c r="J25" i="152" s="1"/>
  <c r="D26" i="152"/>
  <c r="J26" i="152" s="1"/>
  <c r="D27" i="152"/>
  <c r="J27" i="152" s="1"/>
  <c r="D28" i="152"/>
  <c r="J28" i="152" s="1"/>
  <c r="D29" i="152"/>
  <c r="J29" i="152" s="1"/>
  <c r="D30" i="152"/>
  <c r="J30" i="152" s="1"/>
  <c r="D31" i="152"/>
  <c r="J31" i="152" s="1"/>
  <c r="D32" i="152"/>
  <c r="J32" i="152" s="1"/>
  <c r="D33" i="152"/>
  <c r="J33" i="152" s="1"/>
  <c r="D34" i="152"/>
  <c r="J34" i="152" s="1"/>
  <c r="D35" i="152"/>
  <c r="J35" i="152" s="1"/>
  <c r="D36" i="152"/>
  <c r="J36" i="152" s="1"/>
  <c r="D37" i="152"/>
  <c r="J37" i="152" s="1"/>
  <c r="D38" i="152"/>
  <c r="J38" i="152" s="1"/>
  <c r="D39" i="152"/>
  <c r="J39" i="152" s="1"/>
  <c r="D40" i="152"/>
  <c r="J40" i="152" s="1"/>
  <c r="D41" i="152"/>
  <c r="J41" i="152" s="1"/>
  <c r="D42" i="152"/>
  <c r="J42" i="152" s="1"/>
  <c r="D43" i="152"/>
  <c r="J43" i="152" s="1"/>
  <c r="D44" i="152"/>
  <c r="J44" i="152" s="1"/>
  <c r="D45" i="152"/>
  <c r="J45" i="152" s="1"/>
  <c r="D46" i="152"/>
  <c r="J46" i="152" s="1"/>
  <c r="D47" i="152"/>
  <c r="J47" i="152" s="1"/>
  <c r="D48" i="152"/>
  <c r="J48" i="152" s="1"/>
  <c r="D49" i="152"/>
  <c r="J49" i="152" s="1"/>
  <c r="D50" i="152"/>
  <c r="J50" i="152" s="1"/>
  <c r="D51" i="152"/>
  <c r="J51" i="152" s="1"/>
  <c r="D52" i="152"/>
  <c r="J52" i="152" s="1"/>
  <c r="D53" i="152"/>
  <c r="J53" i="152" s="1"/>
  <c r="D54" i="152"/>
  <c r="J54" i="152" s="1"/>
  <c r="D55" i="152"/>
  <c r="J55" i="152" s="1"/>
  <c r="D56" i="152"/>
  <c r="J56" i="152" s="1"/>
  <c r="D57" i="152"/>
  <c r="J57" i="152" s="1"/>
  <c r="D58" i="152"/>
  <c r="J58" i="152" s="1"/>
  <c r="D59" i="152"/>
  <c r="J59" i="152" s="1"/>
  <c r="D60" i="152"/>
  <c r="J60" i="152" s="1"/>
  <c r="D61" i="152"/>
  <c r="J61" i="152" s="1"/>
  <c r="D62" i="152"/>
  <c r="J62" i="152" s="1"/>
  <c r="D63" i="152"/>
  <c r="J63" i="152" s="1"/>
  <c r="D64" i="152"/>
  <c r="J64" i="152" s="1"/>
  <c r="D65" i="152"/>
  <c r="J65" i="152" s="1"/>
  <c r="D66" i="152"/>
  <c r="J66" i="152" s="1"/>
  <c r="D67" i="152"/>
  <c r="D6" i="152"/>
  <c r="C7" i="152"/>
  <c r="C8" i="152"/>
  <c r="C9" i="152"/>
  <c r="C10" i="152"/>
  <c r="C11" i="152"/>
  <c r="C12" i="152"/>
  <c r="C13" i="152"/>
  <c r="C14" i="152"/>
  <c r="C15" i="152"/>
  <c r="C16" i="152"/>
  <c r="C17" i="152"/>
  <c r="C18" i="152"/>
  <c r="C19" i="152"/>
  <c r="C20" i="152"/>
  <c r="C21" i="152"/>
  <c r="C22" i="152"/>
  <c r="C23" i="152"/>
  <c r="C24" i="152"/>
  <c r="C25" i="152"/>
  <c r="C26" i="152"/>
  <c r="C27" i="152"/>
  <c r="C28" i="152"/>
  <c r="C29" i="152"/>
  <c r="C30" i="152"/>
  <c r="C31" i="152"/>
  <c r="C32" i="152"/>
  <c r="C33" i="152"/>
  <c r="C34" i="152"/>
  <c r="C35" i="152"/>
  <c r="C36" i="152"/>
  <c r="C37" i="152"/>
  <c r="C38" i="152"/>
  <c r="C39" i="152"/>
  <c r="C40" i="152"/>
  <c r="C41" i="152"/>
  <c r="C42" i="152"/>
  <c r="C43" i="152"/>
  <c r="C44" i="152"/>
  <c r="C45" i="152"/>
  <c r="C46" i="152"/>
  <c r="C47" i="152"/>
  <c r="C48" i="152"/>
  <c r="C49" i="152"/>
  <c r="C50" i="152"/>
  <c r="C51" i="152"/>
  <c r="C52" i="152"/>
  <c r="C53" i="152"/>
  <c r="C54" i="152"/>
  <c r="C55" i="152"/>
  <c r="C56" i="152"/>
  <c r="C57" i="152"/>
  <c r="C58" i="152"/>
  <c r="C59" i="152"/>
  <c r="C60" i="152"/>
  <c r="C61" i="152"/>
  <c r="C62" i="152"/>
  <c r="C63" i="152"/>
  <c r="C64" i="152"/>
  <c r="C65" i="152"/>
  <c r="C66" i="152"/>
  <c r="C67" i="152"/>
  <c r="C6" i="152"/>
  <c r="J67" i="152"/>
  <c r="A44" i="152"/>
  <c r="A45" i="152" s="1"/>
  <c r="A46" i="152" s="1"/>
  <c r="A47" i="152" s="1"/>
  <c r="A48" i="152" s="1"/>
  <c r="A49" i="152" s="1"/>
  <c r="A50" i="152" s="1"/>
  <c r="A51" i="152" s="1"/>
  <c r="A52" i="152" s="1"/>
  <c r="A53" i="152" s="1"/>
  <c r="A54" i="152" s="1"/>
  <c r="A55" i="152" s="1"/>
  <c r="A56" i="152" s="1"/>
  <c r="A57" i="152" s="1"/>
  <c r="A58" i="152" s="1"/>
  <c r="A59" i="152" s="1"/>
  <c r="A60" i="152" s="1"/>
  <c r="A61" i="152" s="1"/>
  <c r="A62" i="152" s="1"/>
  <c r="A63" i="152" s="1"/>
  <c r="A64" i="152" s="1"/>
  <c r="A65" i="152" s="1"/>
  <c r="A66" i="152" s="1"/>
  <c r="A67" i="152" s="1"/>
  <c r="A7" i="152"/>
  <c r="A8" i="152" s="1"/>
  <c r="A9" i="152" s="1"/>
  <c r="A10" i="152" s="1"/>
  <c r="A11" i="152" s="1"/>
  <c r="A12" i="152" s="1"/>
  <c r="A13" i="152" s="1"/>
  <c r="A14" i="152" s="1"/>
  <c r="A15" i="152" s="1"/>
  <c r="A16" i="152" s="1"/>
  <c r="A17" i="152" s="1"/>
  <c r="A18" i="152" s="1"/>
  <c r="A19" i="152" s="1"/>
  <c r="A20" i="152" s="1"/>
  <c r="A21" i="152" s="1"/>
  <c r="A22" i="152" s="1"/>
  <c r="A23" i="152" s="1"/>
  <c r="A24" i="152" s="1"/>
  <c r="A25" i="152" s="1"/>
  <c r="A26" i="152" s="1"/>
  <c r="A27" i="152" s="1"/>
  <c r="A28" i="152" s="1"/>
  <c r="A29" i="152" s="1"/>
  <c r="A30" i="152" s="1"/>
  <c r="A31" i="152" s="1"/>
  <c r="A32" i="152" s="1"/>
  <c r="A33" i="152" s="1"/>
  <c r="A34" i="152" s="1"/>
  <c r="A35" i="152" s="1"/>
  <c r="A36" i="152" s="1"/>
  <c r="A37" i="152" s="1"/>
  <c r="A38" i="152" s="1"/>
  <c r="A39" i="152" s="1"/>
  <c r="A40" i="152" s="1"/>
  <c r="K24" i="159" l="1"/>
  <c r="T24" i="159" s="1"/>
  <c r="K28" i="159"/>
  <c r="T28" i="159" s="1"/>
  <c r="O7" i="159"/>
  <c r="P7" i="159" s="1"/>
  <c r="O8" i="159"/>
  <c r="P8" i="159" s="1"/>
  <c r="O9" i="159"/>
  <c r="O14" i="159"/>
  <c r="O15" i="159"/>
  <c r="P15" i="159" s="1"/>
  <c r="O17" i="159"/>
  <c r="P17" i="159" s="1"/>
  <c r="O18" i="159"/>
  <c r="O20" i="159"/>
  <c r="P20" i="159" s="1"/>
  <c r="O25" i="159"/>
  <c r="O30" i="159"/>
  <c r="O33" i="159"/>
  <c r="O35" i="159"/>
  <c r="P35" i="159" s="1"/>
  <c r="O38" i="159"/>
  <c r="O43" i="159"/>
  <c r="P43" i="159" s="1"/>
  <c r="O44" i="159"/>
  <c r="P44" i="159" s="1"/>
  <c r="O47" i="159"/>
  <c r="P47" i="159" s="1"/>
  <c r="O49" i="159"/>
  <c r="O55" i="159"/>
  <c r="P55" i="159" s="1"/>
  <c r="O63" i="159"/>
  <c r="P63" i="159" s="1"/>
  <c r="O73" i="159"/>
  <c r="K36" i="159"/>
  <c r="T36" i="159" s="1"/>
  <c r="O37" i="159"/>
  <c r="P37" i="159" s="1"/>
  <c r="O45" i="159"/>
  <c r="P45" i="159" s="1"/>
  <c r="O52" i="159"/>
  <c r="O56" i="159"/>
  <c r="O60" i="159"/>
  <c r="O61" i="159"/>
  <c r="P61" i="159" s="1"/>
  <c r="O64" i="159"/>
  <c r="O68" i="159"/>
  <c r="O76" i="159"/>
  <c r="O77" i="159"/>
  <c r="P77" i="159" s="1"/>
  <c r="H43" i="152"/>
  <c r="H17" i="152"/>
  <c r="E7" i="157"/>
  <c r="E11" i="157"/>
  <c r="R79" i="159"/>
  <c r="K10" i="159"/>
  <c r="U10" i="159" s="1"/>
  <c r="K13" i="159"/>
  <c r="U13" i="159" s="1"/>
  <c r="K16" i="159"/>
  <c r="T16" i="159" s="1"/>
  <c r="K19" i="159"/>
  <c r="U19" i="159" s="1"/>
  <c r="K26" i="159"/>
  <c r="U26" i="159" s="1"/>
  <c r="K31" i="159"/>
  <c r="U31" i="159" s="1"/>
  <c r="K34" i="159"/>
  <c r="U34" i="159" s="1"/>
  <c r="K39" i="159"/>
  <c r="U39" i="159" s="1"/>
  <c r="K42" i="159"/>
  <c r="U42" i="159" s="1"/>
  <c r="K51" i="159"/>
  <c r="U51" i="159" s="1"/>
  <c r="K57" i="159"/>
  <c r="U57" i="159" s="1"/>
  <c r="K59" i="159"/>
  <c r="U59" i="159" s="1"/>
  <c r="K65" i="159"/>
  <c r="U65" i="159" s="1"/>
  <c r="K67" i="159"/>
  <c r="U67" i="159" s="1"/>
  <c r="K75" i="159"/>
  <c r="U75" i="159" s="1"/>
  <c r="J79" i="159"/>
  <c r="S79" i="159"/>
  <c r="P9" i="159"/>
  <c r="O13" i="159"/>
  <c r="P13" i="159" s="1"/>
  <c r="O16" i="159"/>
  <c r="P16" i="159" s="1"/>
  <c r="O19" i="159"/>
  <c r="P19" i="159" s="1"/>
  <c r="O21" i="159"/>
  <c r="P21" i="159" s="1"/>
  <c r="O24" i="159"/>
  <c r="P24" i="159" s="1"/>
  <c r="O28" i="159"/>
  <c r="P28" i="159" s="1"/>
  <c r="O31" i="159"/>
  <c r="P31" i="159" s="1"/>
  <c r="O36" i="159"/>
  <c r="P36" i="159" s="1"/>
  <c r="O39" i="159"/>
  <c r="P39" i="159" s="1"/>
  <c r="O46" i="159"/>
  <c r="P46" i="159" s="1"/>
  <c r="O48" i="159"/>
  <c r="P48" i="159" s="1"/>
  <c r="O51" i="159"/>
  <c r="P51" i="159" s="1"/>
  <c r="O54" i="159"/>
  <c r="P54" i="159" s="1"/>
  <c r="O57" i="159"/>
  <c r="P57" i="159" s="1"/>
  <c r="O59" i="159"/>
  <c r="P59" i="159" s="1"/>
  <c r="O62" i="159"/>
  <c r="P62" i="159" s="1"/>
  <c r="O67" i="159"/>
  <c r="P67" i="159" s="1"/>
  <c r="O70" i="159"/>
  <c r="P70" i="159" s="1"/>
  <c r="O72" i="159"/>
  <c r="P72" i="159" s="1"/>
  <c r="O75" i="159"/>
  <c r="P75" i="159" s="1"/>
  <c r="K11" i="159"/>
  <c r="U11" i="159" s="1"/>
  <c r="K12" i="159"/>
  <c r="T12" i="159" s="1"/>
  <c r="K14" i="159"/>
  <c r="U14" i="159" s="1"/>
  <c r="K15" i="159"/>
  <c r="U15" i="159" s="1"/>
  <c r="P18" i="159"/>
  <c r="P22" i="159"/>
  <c r="P25" i="159"/>
  <c r="K29" i="159"/>
  <c r="U29" i="159" s="1"/>
  <c r="P30" i="159"/>
  <c r="P33" i="159"/>
  <c r="K37" i="159"/>
  <c r="U37" i="159" s="1"/>
  <c r="P38" i="159"/>
  <c r="P41" i="159"/>
  <c r="K45" i="159"/>
  <c r="U45" i="159" s="1"/>
  <c r="P49" i="159"/>
  <c r="K50" i="159"/>
  <c r="U50" i="159" s="1"/>
  <c r="K52" i="159"/>
  <c r="U52" i="159" s="1"/>
  <c r="K53" i="159"/>
  <c r="U53" i="159" s="1"/>
  <c r="K56" i="159"/>
  <c r="U56" i="159" s="1"/>
  <c r="K58" i="159"/>
  <c r="U58" i="159" s="1"/>
  <c r="K60" i="159"/>
  <c r="T60" i="159" s="1"/>
  <c r="K61" i="159"/>
  <c r="U61" i="159" s="1"/>
  <c r="K64" i="159"/>
  <c r="U64" i="159" s="1"/>
  <c r="K66" i="159"/>
  <c r="U66" i="159" s="1"/>
  <c r="K68" i="159"/>
  <c r="U68" i="159" s="1"/>
  <c r="K69" i="159"/>
  <c r="U69" i="159" s="1"/>
  <c r="P73" i="159"/>
  <c r="K74" i="159"/>
  <c r="U74" i="159" s="1"/>
  <c r="K76" i="159"/>
  <c r="T76" i="159" s="1"/>
  <c r="K77" i="159"/>
  <c r="U77" i="159" s="1"/>
  <c r="I79" i="153"/>
  <c r="C6" i="159"/>
  <c r="K21" i="159"/>
  <c r="U21" i="159" s="1"/>
  <c r="K46" i="159"/>
  <c r="U46" i="159" s="1"/>
  <c r="K48" i="159"/>
  <c r="T48" i="159" s="1"/>
  <c r="K72" i="159"/>
  <c r="U72" i="159" s="1"/>
  <c r="O10" i="159"/>
  <c r="P10" i="159" s="1"/>
  <c r="U12" i="159"/>
  <c r="U16" i="159"/>
  <c r="U24" i="159"/>
  <c r="V24" i="159" s="1"/>
  <c r="O26" i="159"/>
  <c r="P26" i="159" s="1"/>
  <c r="O34" i="159"/>
  <c r="P34" i="159" s="1"/>
  <c r="U36" i="159"/>
  <c r="V36" i="159" s="1"/>
  <c r="O42" i="159"/>
  <c r="P42" i="159" s="1"/>
  <c r="U54" i="159"/>
  <c r="V54" i="159" s="1"/>
  <c r="U62" i="159"/>
  <c r="V62" i="159" s="1"/>
  <c r="O65" i="159"/>
  <c r="P65" i="159" s="1"/>
  <c r="U70" i="159"/>
  <c r="V70" i="159" s="1"/>
  <c r="K7" i="159"/>
  <c r="U7" i="159" s="1"/>
  <c r="K8" i="159"/>
  <c r="T8" i="159" s="1"/>
  <c r="K9" i="159"/>
  <c r="U9" i="159" s="1"/>
  <c r="P14" i="159"/>
  <c r="K17" i="159"/>
  <c r="U17" i="159" s="1"/>
  <c r="K18" i="159"/>
  <c r="U18" i="159" s="1"/>
  <c r="K20" i="159"/>
  <c r="T20" i="159" s="1"/>
  <c r="K22" i="159"/>
  <c r="U22" i="159" s="1"/>
  <c r="K23" i="159"/>
  <c r="U23" i="159" s="1"/>
  <c r="K25" i="159"/>
  <c r="U25" i="159" s="1"/>
  <c r="K27" i="159"/>
  <c r="U27" i="159" s="1"/>
  <c r="K30" i="159"/>
  <c r="U30" i="159" s="1"/>
  <c r="K32" i="159"/>
  <c r="T32" i="159" s="1"/>
  <c r="K33" i="159"/>
  <c r="U33" i="159" s="1"/>
  <c r="K35" i="159"/>
  <c r="U35" i="159" s="1"/>
  <c r="K38" i="159"/>
  <c r="U38" i="159" s="1"/>
  <c r="K40" i="159"/>
  <c r="T40" i="159" s="1"/>
  <c r="K41" i="159"/>
  <c r="U41" i="159" s="1"/>
  <c r="K43" i="159"/>
  <c r="U43" i="159" s="1"/>
  <c r="K44" i="159"/>
  <c r="U44" i="159" s="1"/>
  <c r="K47" i="159"/>
  <c r="U47" i="159" s="1"/>
  <c r="K49" i="159"/>
  <c r="U49" i="159" s="1"/>
  <c r="P50" i="159"/>
  <c r="P52" i="159"/>
  <c r="K55" i="159"/>
  <c r="U55" i="159" s="1"/>
  <c r="P56" i="159"/>
  <c r="P58" i="159"/>
  <c r="P60" i="159"/>
  <c r="K63" i="159"/>
  <c r="U63" i="159" s="1"/>
  <c r="P64" i="159"/>
  <c r="P66" i="159"/>
  <c r="P68" i="159"/>
  <c r="K71" i="159"/>
  <c r="U71" i="159" s="1"/>
  <c r="K73" i="159"/>
  <c r="U73" i="159" s="1"/>
  <c r="P74" i="159"/>
  <c r="P76" i="159"/>
  <c r="K78" i="159"/>
  <c r="U78" i="159" s="1"/>
  <c r="H79" i="153"/>
  <c r="I45" i="152"/>
  <c r="I21" i="152"/>
  <c r="K21" i="152" s="1"/>
  <c r="H54" i="152"/>
  <c r="H37" i="152"/>
  <c r="H23" i="152"/>
  <c r="E67" i="157"/>
  <c r="I7" i="157"/>
  <c r="C7" i="158" s="1"/>
  <c r="K79" i="153"/>
  <c r="E59" i="157"/>
  <c r="E73" i="157"/>
  <c r="K6" i="153"/>
  <c r="E63" i="157"/>
  <c r="E71" i="157"/>
  <c r="D79" i="157"/>
  <c r="E79" i="157" s="1"/>
  <c r="H49" i="152"/>
  <c r="H27" i="152"/>
  <c r="H25" i="152"/>
  <c r="H13" i="152"/>
  <c r="H11" i="152"/>
  <c r="H79" i="157"/>
  <c r="H14" i="152"/>
  <c r="E79" i="153"/>
  <c r="K9" i="157"/>
  <c r="C9" i="158"/>
  <c r="K21" i="157"/>
  <c r="C21" i="158"/>
  <c r="K33" i="157"/>
  <c r="C33" i="158"/>
  <c r="K41" i="157"/>
  <c r="C41" i="158"/>
  <c r="K45" i="157"/>
  <c r="C45" i="158"/>
  <c r="K49" i="157"/>
  <c r="C49" i="158"/>
  <c r="K53" i="157"/>
  <c r="C53" i="158"/>
  <c r="K57" i="157"/>
  <c r="C57" i="158"/>
  <c r="K61" i="157"/>
  <c r="C61" i="158"/>
  <c r="K67" i="157"/>
  <c r="C67" i="158"/>
  <c r="K71" i="157"/>
  <c r="C71" i="158"/>
  <c r="K77" i="157"/>
  <c r="C77" i="158"/>
  <c r="K7" i="157"/>
  <c r="K11" i="157"/>
  <c r="C11" i="158"/>
  <c r="K13" i="157"/>
  <c r="C13" i="158"/>
  <c r="K15" i="157"/>
  <c r="C15" i="158"/>
  <c r="K17" i="157"/>
  <c r="C17" i="158"/>
  <c r="K19" i="157"/>
  <c r="C19" i="158"/>
  <c r="K23" i="157"/>
  <c r="C23" i="158"/>
  <c r="K25" i="157"/>
  <c r="C25" i="158"/>
  <c r="K27" i="157"/>
  <c r="C27" i="158"/>
  <c r="K29" i="157"/>
  <c r="C29" i="158"/>
  <c r="K31" i="157"/>
  <c r="C31" i="158"/>
  <c r="K35" i="157"/>
  <c r="C35" i="158"/>
  <c r="K37" i="157"/>
  <c r="C37" i="158"/>
  <c r="K39" i="157"/>
  <c r="C39" i="158"/>
  <c r="K43" i="157"/>
  <c r="C43" i="158"/>
  <c r="K47" i="157"/>
  <c r="C47" i="158"/>
  <c r="K51" i="157"/>
  <c r="C51" i="158"/>
  <c r="K55" i="157"/>
  <c r="C55" i="158"/>
  <c r="K59" i="157"/>
  <c r="C59" i="158"/>
  <c r="K63" i="157"/>
  <c r="C63" i="158"/>
  <c r="K65" i="157"/>
  <c r="C65" i="158"/>
  <c r="K69" i="157"/>
  <c r="C69" i="158"/>
  <c r="K73" i="157"/>
  <c r="C73" i="158"/>
  <c r="K75" i="157"/>
  <c r="C75" i="158"/>
  <c r="D79" i="158"/>
  <c r="I67" i="152"/>
  <c r="K67" i="152" s="1"/>
  <c r="I65" i="152"/>
  <c r="K65" i="152" s="1"/>
  <c r="I63" i="152"/>
  <c r="K63" i="152" s="1"/>
  <c r="I61" i="152"/>
  <c r="K61" i="152" s="1"/>
  <c r="I59" i="152"/>
  <c r="K59" i="152" s="1"/>
  <c r="I57" i="152"/>
  <c r="K57" i="152" s="1"/>
  <c r="I55" i="152"/>
  <c r="K55" i="152" s="1"/>
  <c r="I53" i="152"/>
  <c r="K53" i="152" s="1"/>
  <c r="I51" i="152"/>
  <c r="K51" i="152" s="1"/>
  <c r="I49" i="152"/>
  <c r="K49" i="152" s="1"/>
  <c r="I47" i="152"/>
  <c r="I43" i="152"/>
  <c r="K43" i="152" s="1"/>
  <c r="I41" i="152"/>
  <c r="K41" i="152" s="1"/>
  <c r="I39" i="152"/>
  <c r="K39" i="152" s="1"/>
  <c r="I37" i="152"/>
  <c r="K37" i="152" s="1"/>
  <c r="I35" i="152"/>
  <c r="K35" i="152" s="1"/>
  <c r="I33" i="152"/>
  <c r="K33" i="152" s="1"/>
  <c r="I31" i="152"/>
  <c r="K31" i="152" s="1"/>
  <c r="I29" i="152"/>
  <c r="K29" i="152" s="1"/>
  <c r="I27" i="152"/>
  <c r="K27" i="152" s="1"/>
  <c r="I25" i="152"/>
  <c r="K25" i="152" s="1"/>
  <c r="I23" i="152"/>
  <c r="K23" i="152" s="1"/>
  <c r="I19" i="152"/>
  <c r="K19" i="152" s="1"/>
  <c r="I17" i="152"/>
  <c r="K17" i="152" s="1"/>
  <c r="I15" i="152"/>
  <c r="K15" i="152" s="1"/>
  <c r="I13" i="152"/>
  <c r="K13" i="152" s="1"/>
  <c r="I11" i="152"/>
  <c r="K11" i="152" s="1"/>
  <c r="I9" i="152"/>
  <c r="K9" i="152" s="1"/>
  <c r="I7" i="152"/>
  <c r="K7" i="152" s="1"/>
  <c r="G68" i="152"/>
  <c r="H64" i="152"/>
  <c r="H60" i="152"/>
  <c r="H56" i="152"/>
  <c r="H52" i="152"/>
  <c r="H48" i="152"/>
  <c r="H44" i="152"/>
  <c r="H42" i="152"/>
  <c r="H40" i="152"/>
  <c r="H38" i="152"/>
  <c r="H36" i="152"/>
  <c r="H34" i="152"/>
  <c r="H32" i="152"/>
  <c r="H30" i="152"/>
  <c r="H28" i="152"/>
  <c r="H26" i="152"/>
  <c r="H24" i="152"/>
  <c r="H22" i="152"/>
  <c r="H20" i="152"/>
  <c r="H18" i="152"/>
  <c r="H16" i="152"/>
  <c r="H12" i="152"/>
  <c r="H10" i="152"/>
  <c r="H8" i="152"/>
  <c r="H65" i="152"/>
  <c r="H63" i="152"/>
  <c r="H61" i="152"/>
  <c r="H59" i="152"/>
  <c r="H57" i="152"/>
  <c r="H55" i="152"/>
  <c r="H53" i="152"/>
  <c r="H51" i="152"/>
  <c r="H47" i="152"/>
  <c r="H45" i="152"/>
  <c r="H41" i="152"/>
  <c r="H39" i="152"/>
  <c r="H35" i="152"/>
  <c r="H33" i="152"/>
  <c r="K8" i="157"/>
  <c r="C8" i="158"/>
  <c r="K10" i="157"/>
  <c r="C10" i="158"/>
  <c r="K12" i="157"/>
  <c r="C12" i="158"/>
  <c r="K14" i="157"/>
  <c r="C14" i="158"/>
  <c r="K16" i="157"/>
  <c r="C16" i="158"/>
  <c r="K18" i="157"/>
  <c r="C18" i="158"/>
  <c r="K20" i="157"/>
  <c r="C20" i="158"/>
  <c r="K22" i="157"/>
  <c r="C22" i="158"/>
  <c r="K24" i="157"/>
  <c r="C24" i="158"/>
  <c r="K26" i="157"/>
  <c r="C26" i="158"/>
  <c r="K28" i="157"/>
  <c r="C28" i="158"/>
  <c r="K30" i="157"/>
  <c r="C30" i="158"/>
  <c r="K32" i="157"/>
  <c r="C32" i="158"/>
  <c r="K34" i="157"/>
  <c r="C34" i="158"/>
  <c r="K36" i="157"/>
  <c r="C36" i="158"/>
  <c r="K38" i="157"/>
  <c r="C38" i="158"/>
  <c r="K40" i="157"/>
  <c r="C40" i="158"/>
  <c r="K42" i="157"/>
  <c r="C42" i="158"/>
  <c r="K44" i="157"/>
  <c r="C44" i="158"/>
  <c r="K46" i="157"/>
  <c r="C46" i="158"/>
  <c r="K48" i="157"/>
  <c r="C48" i="158"/>
  <c r="K50" i="157"/>
  <c r="C50" i="158"/>
  <c r="K52" i="157"/>
  <c r="C52" i="158"/>
  <c r="K54" i="157"/>
  <c r="C54" i="158"/>
  <c r="K56" i="157"/>
  <c r="C56" i="158"/>
  <c r="K58" i="157"/>
  <c r="C58" i="158"/>
  <c r="K60" i="157"/>
  <c r="C60" i="158"/>
  <c r="K62" i="157"/>
  <c r="C62" i="158"/>
  <c r="K64" i="157"/>
  <c r="C64" i="158"/>
  <c r="K66" i="157"/>
  <c r="C66" i="158"/>
  <c r="K68" i="157"/>
  <c r="C68" i="158"/>
  <c r="K70" i="157"/>
  <c r="C70" i="158"/>
  <c r="K72" i="157"/>
  <c r="C72" i="158"/>
  <c r="K74" i="157"/>
  <c r="C74" i="158"/>
  <c r="K76" i="157"/>
  <c r="C76" i="158"/>
  <c r="K78" i="157"/>
  <c r="C78" i="158"/>
  <c r="E8" i="157"/>
  <c r="E10" i="157"/>
  <c r="E12" i="157"/>
  <c r="E14" i="157"/>
  <c r="E16" i="157"/>
  <c r="E18" i="157"/>
  <c r="E20" i="157"/>
  <c r="E22" i="157"/>
  <c r="E24" i="157"/>
  <c r="E26" i="157"/>
  <c r="E28" i="157"/>
  <c r="E30" i="157"/>
  <c r="E32" i="157"/>
  <c r="E34" i="157"/>
  <c r="E36" i="157"/>
  <c r="E38" i="157"/>
  <c r="E40" i="157"/>
  <c r="E42" i="157"/>
  <c r="E44" i="157"/>
  <c r="E46" i="157"/>
  <c r="E48" i="157"/>
  <c r="E50" i="157"/>
  <c r="E52" i="157"/>
  <c r="E54" i="157"/>
  <c r="E56" i="157"/>
  <c r="E58" i="157"/>
  <c r="E62" i="157"/>
  <c r="E66" i="157"/>
  <c r="E70" i="157"/>
  <c r="E72" i="157"/>
  <c r="E78" i="157"/>
  <c r="I66" i="152"/>
  <c r="I62" i="152"/>
  <c r="K62" i="152" s="1"/>
  <c r="I58" i="152"/>
  <c r="K58" i="152" s="1"/>
  <c r="I54" i="152"/>
  <c r="K54" i="152" s="1"/>
  <c r="I50" i="152"/>
  <c r="K50" i="152" s="1"/>
  <c r="I46" i="152"/>
  <c r="K46" i="152" s="1"/>
  <c r="H31" i="152"/>
  <c r="H29" i="152"/>
  <c r="H21" i="152"/>
  <c r="H19" i="152"/>
  <c r="H15" i="152"/>
  <c r="H9" i="152"/>
  <c r="H7" i="152"/>
  <c r="H46" i="152"/>
  <c r="I64" i="152"/>
  <c r="K64" i="152" s="1"/>
  <c r="F68" i="152"/>
  <c r="I48" i="152"/>
  <c r="K48" i="152" s="1"/>
  <c r="I56" i="152"/>
  <c r="K56" i="152" s="1"/>
  <c r="H62" i="152"/>
  <c r="D68" i="152"/>
  <c r="I44" i="152"/>
  <c r="K44" i="152" s="1"/>
  <c r="H50" i="152"/>
  <c r="I52" i="152"/>
  <c r="K52" i="152" s="1"/>
  <c r="H58" i="152"/>
  <c r="I60" i="152"/>
  <c r="K60" i="152" s="1"/>
  <c r="H66" i="152"/>
  <c r="C68" i="152"/>
  <c r="I42" i="152"/>
  <c r="K42" i="152" s="1"/>
  <c r="I40" i="152"/>
  <c r="K40" i="152" s="1"/>
  <c r="I38" i="152"/>
  <c r="K38" i="152" s="1"/>
  <c r="I36" i="152"/>
  <c r="K36" i="152" s="1"/>
  <c r="I34" i="152"/>
  <c r="K34" i="152" s="1"/>
  <c r="I32" i="152"/>
  <c r="K32" i="152" s="1"/>
  <c r="I30" i="152"/>
  <c r="K30" i="152" s="1"/>
  <c r="I28" i="152"/>
  <c r="K28" i="152" s="1"/>
  <c r="I26" i="152"/>
  <c r="K26" i="152" s="1"/>
  <c r="I24" i="152"/>
  <c r="K24" i="152" s="1"/>
  <c r="I22" i="152"/>
  <c r="K22" i="152" s="1"/>
  <c r="I20" i="152"/>
  <c r="K20" i="152" s="1"/>
  <c r="I18" i="152"/>
  <c r="K18" i="152" s="1"/>
  <c r="I14" i="152"/>
  <c r="K14" i="152" s="1"/>
  <c r="I12" i="152"/>
  <c r="K12" i="152" s="1"/>
  <c r="I10" i="152"/>
  <c r="K10" i="152" s="1"/>
  <c r="I8" i="152"/>
  <c r="K8" i="152" s="1"/>
  <c r="H67" i="152"/>
  <c r="I6" i="157"/>
  <c r="K45" i="152"/>
  <c r="K47" i="152"/>
  <c r="E6" i="152"/>
  <c r="E7" i="152"/>
  <c r="H6" i="152"/>
  <c r="J6" i="152"/>
  <c r="J68" i="152" s="1"/>
  <c r="I6" i="152"/>
  <c r="E8" i="152"/>
  <c r="E9" i="152"/>
  <c r="E10" i="152"/>
  <c r="E11" i="152"/>
  <c r="E12" i="152"/>
  <c r="E13" i="152"/>
  <c r="E14" i="152"/>
  <c r="E15" i="152"/>
  <c r="I16" i="152"/>
  <c r="K16" i="152" s="1"/>
  <c r="E16" i="152"/>
  <c r="E17" i="152"/>
  <c r="E18" i="152"/>
  <c r="E19" i="152"/>
  <c r="E20" i="152"/>
  <c r="E21" i="152"/>
  <c r="E22" i="152"/>
  <c r="E23" i="152"/>
  <c r="E24" i="152"/>
  <c r="E25" i="152"/>
  <c r="E26" i="152"/>
  <c r="E27" i="152"/>
  <c r="E28" i="152"/>
  <c r="E29" i="152"/>
  <c r="E30" i="152"/>
  <c r="E31" i="152"/>
  <c r="E32" i="152"/>
  <c r="E33" i="152"/>
  <c r="E34" i="152"/>
  <c r="E35" i="152"/>
  <c r="E36" i="152"/>
  <c r="E37" i="152"/>
  <c r="E38" i="152"/>
  <c r="E39" i="152"/>
  <c r="E40" i="152"/>
  <c r="K66" i="152"/>
  <c r="E41" i="152"/>
  <c r="E43" i="152"/>
  <c r="E44" i="152"/>
  <c r="E45" i="152"/>
  <c r="E46" i="152"/>
  <c r="E47" i="152"/>
  <c r="E48" i="152"/>
  <c r="E49" i="152"/>
  <c r="E50" i="152"/>
  <c r="E51" i="152"/>
  <c r="E52" i="152"/>
  <c r="E53" i="152"/>
  <c r="E54" i="152"/>
  <c r="E55" i="152"/>
  <c r="E56" i="152"/>
  <c r="E57" i="152"/>
  <c r="E58" i="152"/>
  <c r="E59" i="152"/>
  <c r="E60" i="152"/>
  <c r="E61" i="152"/>
  <c r="E62" i="152"/>
  <c r="E63" i="152"/>
  <c r="E64" i="152"/>
  <c r="E65" i="152"/>
  <c r="E66" i="152"/>
  <c r="E67" i="152"/>
  <c r="E42" i="152"/>
  <c r="P6" i="151"/>
  <c r="P7" i="151"/>
  <c r="P8" i="151"/>
  <c r="P9" i="151"/>
  <c r="P10" i="151"/>
  <c r="P11" i="151"/>
  <c r="P12" i="151"/>
  <c r="P13" i="151"/>
  <c r="P14" i="151"/>
  <c r="P15" i="151"/>
  <c r="P16" i="151"/>
  <c r="P17" i="151"/>
  <c r="P18" i="151"/>
  <c r="P19" i="151"/>
  <c r="P20" i="151"/>
  <c r="P21" i="151"/>
  <c r="P22" i="151"/>
  <c r="P23" i="151"/>
  <c r="P24" i="151"/>
  <c r="P25" i="151"/>
  <c r="P26" i="151"/>
  <c r="P27" i="151"/>
  <c r="P28" i="151"/>
  <c r="P29" i="151"/>
  <c r="P30" i="151"/>
  <c r="P31" i="151"/>
  <c r="P32" i="151"/>
  <c r="P33" i="151"/>
  <c r="P34" i="151"/>
  <c r="P35" i="151"/>
  <c r="P36" i="151"/>
  <c r="P37" i="151"/>
  <c r="P38" i="151"/>
  <c r="P39" i="151"/>
  <c r="P40" i="151"/>
  <c r="P41" i="151"/>
  <c r="P42" i="151"/>
  <c r="P43" i="151"/>
  <c r="P44" i="151"/>
  <c r="P45" i="151"/>
  <c r="P46" i="151"/>
  <c r="P47" i="151"/>
  <c r="P48" i="151"/>
  <c r="P49" i="151"/>
  <c r="P50" i="151"/>
  <c r="P51" i="151"/>
  <c r="P52" i="151"/>
  <c r="P53" i="151"/>
  <c r="P54" i="151"/>
  <c r="P55" i="151"/>
  <c r="P56" i="151"/>
  <c r="P57" i="151"/>
  <c r="P58" i="151"/>
  <c r="P59" i="151"/>
  <c r="P60" i="151"/>
  <c r="P61" i="151"/>
  <c r="P62" i="151"/>
  <c r="P63" i="151"/>
  <c r="P64" i="151"/>
  <c r="P65" i="151"/>
  <c r="P66" i="151"/>
  <c r="P67" i="151"/>
  <c r="P68" i="151"/>
  <c r="P69" i="151"/>
  <c r="P70" i="151"/>
  <c r="P71" i="151"/>
  <c r="P72" i="151"/>
  <c r="P73" i="151"/>
  <c r="P74" i="151"/>
  <c r="P75" i="151"/>
  <c r="P76" i="151"/>
  <c r="P77" i="151"/>
  <c r="P5" i="151"/>
  <c r="N54" i="151"/>
  <c r="N55" i="151"/>
  <c r="N56" i="151"/>
  <c r="N57" i="151"/>
  <c r="N58" i="151"/>
  <c r="N59" i="151"/>
  <c r="N60" i="151"/>
  <c r="N61" i="151"/>
  <c r="N62" i="151"/>
  <c r="N63" i="151"/>
  <c r="N64" i="151"/>
  <c r="N65" i="151"/>
  <c r="N66" i="151"/>
  <c r="N67" i="151"/>
  <c r="N68" i="151"/>
  <c r="N69" i="151"/>
  <c r="N70" i="151"/>
  <c r="N71" i="151"/>
  <c r="N72" i="151"/>
  <c r="N73" i="151"/>
  <c r="N74" i="151"/>
  <c r="N75" i="151"/>
  <c r="N76" i="151"/>
  <c r="N77" i="151"/>
  <c r="M54" i="151"/>
  <c r="M55" i="151"/>
  <c r="M56" i="151"/>
  <c r="M57" i="151"/>
  <c r="M58" i="151"/>
  <c r="M59" i="151"/>
  <c r="M60" i="151"/>
  <c r="M61" i="151"/>
  <c r="M62" i="151"/>
  <c r="M63" i="151"/>
  <c r="M64" i="151"/>
  <c r="M65" i="151"/>
  <c r="M66" i="151"/>
  <c r="M67" i="151"/>
  <c r="M68" i="151"/>
  <c r="M69" i="151"/>
  <c r="M70" i="151"/>
  <c r="M71" i="151"/>
  <c r="M72" i="151"/>
  <c r="M73" i="151"/>
  <c r="M74" i="151"/>
  <c r="M75" i="151"/>
  <c r="M76" i="151"/>
  <c r="M77" i="151"/>
  <c r="L54" i="151"/>
  <c r="L55" i="151"/>
  <c r="L56" i="151"/>
  <c r="L57" i="151"/>
  <c r="L58" i="151"/>
  <c r="L59" i="151"/>
  <c r="L60" i="151"/>
  <c r="L61" i="151"/>
  <c r="L62" i="151"/>
  <c r="L63" i="151"/>
  <c r="L64" i="151"/>
  <c r="L65" i="151"/>
  <c r="L66" i="151"/>
  <c r="L67" i="151"/>
  <c r="L68" i="151"/>
  <c r="L69" i="151"/>
  <c r="L70" i="151"/>
  <c r="L71" i="151"/>
  <c r="L72" i="151"/>
  <c r="L73" i="151"/>
  <c r="L74" i="151"/>
  <c r="L75" i="151"/>
  <c r="L76" i="151"/>
  <c r="L77" i="151"/>
  <c r="K54" i="151"/>
  <c r="K55" i="151"/>
  <c r="K56" i="151"/>
  <c r="K57" i="151"/>
  <c r="K58" i="151"/>
  <c r="K59" i="151"/>
  <c r="K60" i="151"/>
  <c r="K61" i="151"/>
  <c r="K62" i="151"/>
  <c r="K63" i="151"/>
  <c r="K64" i="151"/>
  <c r="K65" i="151"/>
  <c r="K66" i="151"/>
  <c r="K67" i="151"/>
  <c r="K68" i="151"/>
  <c r="K69" i="151"/>
  <c r="K70" i="151"/>
  <c r="K71" i="151"/>
  <c r="K72" i="151"/>
  <c r="K73" i="151"/>
  <c r="K74" i="151"/>
  <c r="K75" i="151"/>
  <c r="K76" i="151"/>
  <c r="K77" i="151"/>
  <c r="J54" i="151"/>
  <c r="J55" i="151"/>
  <c r="J56" i="151"/>
  <c r="J57" i="151"/>
  <c r="J58" i="151"/>
  <c r="J59" i="151"/>
  <c r="J60" i="151"/>
  <c r="J61" i="151"/>
  <c r="J62" i="151"/>
  <c r="J63" i="151"/>
  <c r="J64" i="151"/>
  <c r="J65" i="151"/>
  <c r="J66" i="151"/>
  <c r="J67" i="151"/>
  <c r="J68" i="151"/>
  <c r="J69" i="151"/>
  <c r="J70" i="151"/>
  <c r="J71" i="151"/>
  <c r="J72" i="151"/>
  <c r="J73" i="151"/>
  <c r="J74" i="151"/>
  <c r="J75" i="151"/>
  <c r="J76" i="151"/>
  <c r="J77" i="151"/>
  <c r="I54" i="151"/>
  <c r="I55" i="151"/>
  <c r="I56" i="151"/>
  <c r="I57" i="151"/>
  <c r="I58" i="151"/>
  <c r="I59" i="151"/>
  <c r="I60" i="151"/>
  <c r="I61" i="151"/>
  <c r="I62" i="151"/>
  <c r="I63" i="151"/>
  <c r="I64" i="151"/>
  <c r="I65" i="151"/>
  <c r="I66" i="151"/>
  <c r="I67" i="151"/>
  <c r="I68" i="151"/>
  <c r="I69" i="151"/>
  <c r="I70" i="151"/>
  <c r="I71" i="151"/>
  <c r="I72" i="151"/>
  <c r="I73" i="151"/>
  <c r="I74" i="151"/>
  <c r="I75" i="151"/>
  <c r="I76" i="151"/>
  <c r="I77" i="151"/>
  <c r="H54" i="151"/>
  <c r="H55" i="151"/>
  <c r="H56" i="151"/>
  <c r="H57" i="151"/>
  <c r="H58" i="151"/>
  <c r="H59" i="151"/>
  <c r="H60" i="151"/>
  <c r="H61" i="151"/>
  <c r="H62" i="151"/>
  <c r="H63" i="151"/>
  <c r="H64" i="151"/>
  <c r="H65" i="151"/>
  <c r="H66" i="151"/>
  <c r="H67" i="151"/>
  <c r="H68" i="151"/>
  <c r="H69" i="151"/>
  <c r="H70" i="151"/>
  <c r="H71" i="151"/>
  <c r="H72" i="151"/>
  <c r="H73" i="151"/>
  <c r="H74" i="151"/>
  <c r="H75" i="151"/>
  <c r="H76" i="151"/>
  <c r="H77" i="151"/>
  <c r="G54" i="151"/>
  <c r="G55" i="151"/>
  <c r="G56" i="151"/>
  <c r="G57" i="151"/>
  <c r="G58" i="151"/>
  <c r="G59" i="151"/>
  <c r="G60" i="151"/>
  <c r="G61" i="151"/>
  <c r="G62" i="151"/>
  <c r="G63" i="151"/>
  <c r="G64" i="151"/>
  <c r="G65" i="151"/>
  <c r="G66" i="151"/>
  <c r="G67" i="151"/>
  <c r="G68" i="151"/>
  <c r="G69" i="151"/>
  <c r="G70" i="151"/>
  <c r="G71" i="151"/>
  <c r="G72" i="151"/>
  <c r="G73" i="151"/>
  <c r="G74" i="151"/>
  <c r="G75" i="151"/>
  <c r="G76" i="151"/>
  <c r="G77" i="151"/>
  <c r="F54" i="151"/>
  <c r="F55" i="151"/>
  <c r="F56" i="151"/>
  <c r="F57" i="151"/>
  <c r="F58" i="151"/>
  <c r="F59" i="151"/>
  <c r="F60" i="151"/>
  <c r="F61" i="151"/>
  <c r="F62" i="151"/>
  <c r="F63" i="151"/>
  <c r="F64" i="151"/>
  <c r="F65" i="151"/>
  <c r="F66" i="151"/>
  <c r="F67" i="151"/>
  <c r="F68" i="151"/>
  <c r="F69" i="151"/>
  <c r="F70" i="151"/>
  <c r="F71" i="151"/>
  <c r="F72" i="151"/>
  <c r="F73" i="151"/>
  <c r="F74" i="151"/>
  <c r="F75" i="151"/>
  <c r="F76" i="151"/>
  <c r="F77" i="151"/>
  <c r="E54" i="151"/>
  <c r="E55" i="151"/>
  <c r="E56" i="151"/>
  <c r="E57" i="151"/>
  <c r="E58" i="151"/>
  <c r="E59" i="151"/>
  <c r="E60" i="151"/>
  <c r="E61" i="151"/>
  <c r="E62" i="151"/>
  <c r="E63" i="151"/>
  <c r="E64" i="151"/>
  <c r="E65" i="151"/>
  <c r="E66" i="151"/>
  <c r="E67" i="151"/>
  <c r="E68" i="151"/>
  <c r="E69" i="151"/>
  <c r="E70" i="151"/>
  <c r="E71" i="151"/>
  <c r="E72" i="151"/>
  <c r="E73" i="151"/>
  <c r="E74" i="151"/>
  <c r="E75" i="151"/>
  <c r="E76" i="151"/>
  <c r="E77" i="151"/>
  <c r="D54" i="151"/>
  <c r="D55" i="151"/>
  <c r="D56" i="151"/>
  <c r="D57" i="151"/>
  <c r="D58" i="151"/>
  <c r="D59" i="151"/>
  <c r="D60" i="151"/>
  <c r="D61" i="151"/>
  <c r="D62" i="151"/>
  <c r="D63" i="151"/>
  <c r="D64" i="151"/>
  <c r="D65" i="151"/>
  <c r="D66" i="151"/>
  <c r="D67" i="151"/>
  <c r="D68" i="151"/>
  <c r="D69" i="151"/>
  <c r="D70" i="151"/>
  <c r="D71" i="151"/>
  <c r="D72" i="151"/>
  <c r="D73" i="151"/>
  <c r="D74" i="151"/>
  <c r="D75" i="151"/>
  <c r="D76" i="151"/>
  <c r="D77" i="151"/>
  <c r="C54" i="151"/>
  <c r="C55" i="151"/>
  <c r="C56" i="151"/>
  <c r="C57" i="151"/>
  <c r="C58" i="151"/>
  <c r="C59" i="151"/>
  <c r="C60" i="151"/>
  <c r="C61" i="151"/>
  <c r="C62" i="151"/>
  <c r="C63" i="151"/>
  <c r="C64" i="151"/>
  <c r="C65" i="151"/>
  <c r="C66" i="151"/>
  <c r="C67" i="151"/>
  <c r="C68" i="151"/>
  <c r="C69" i="151"/>
  <c r="C70" i="151"/>
  <c r="C71" i="151"/>
  <c r="C72" i="151"/>
  <c r="C73" i="151"/>
  <c r="C74" i="151"/>
  <c r="C75" i="151"/>
  <c r="C76" i="151"/>
  <c r="C77" i="151"/>
  <c r="C7" i="149"/>
  <c r="D7" i="149"/>
  <c r="E7" i="149"/>
  <c r="C8" i="149"/>
  <c r="D8" i="149"/>
  <c r="E8" i="149"/>
  <c r="C9" i="149"/>
  <c r="D9" i="149"/>
  <c r="E9" i="149"/>
  <c r="C10" i="149"/>
  <c r="D10" i="149"/>
  <c r="E10" i="149"/>
  <c r="C11" i="149"/>
  <c r="D11" i="149"/>
  <c r="E11" i="149"/>
  <c r="C12" i="149"/>
  <c r="D12" i="149"/>
  <c r="E12" i="149"/>
  <c r="C13" i="149"/>
  <c r="D13" i="149"/>
  <c r="E13" i="149"/>
  <c r="C14" i="149"/>
  <c r="D14" i="149"/>
  <c r="E14" i="149"/>
  <c r="C15" i="149"/>
  <c r="D15" i="149"/>
  <c r="E15" i="149"/>
  <c r="C16" i="149"/>
  <c r="D16" i="149"/>
  <c r="E16" i="149"/>
  <c r="C17" i="149"/>
  <c r="D17" i="149"/>
  <c r="E17" i="149"/>
  <c r="C18" i="149"/>
  <c r="D18" i="149"/>
  <c r="E18" i="149"/>
  <c r="C19" i="149"/>
  <c r="D19" i="149"/>
  <c r="E19" i="149"/>
  <c r="C20" i="149"/>
  <c r="D20" i="149"/>
  <c r="E20" i="149"/>
  <c r="C21" i="149"/>
  <c r="D21" i="149"/>
  <c r="E21" i="149"/>
  <c r="C22" i="149"/>
  <c r="D22" i="149"/>
  <c r="E22" i="149"/>
  <c r="C23" i="149"/>
  <c r="D23" i="149"/>
  <c r="E23" i="149"/>
  <c r="C24" i="149"/>
  <c r="D24" i="149"/>
  <c r="E24" i="149"/>
  <c r="C25" i="149"/>
  <c r="D25" i="149"/>
  <c r="E25" i="149"/>
  <c r="C26" i="149"/>
  <c r="D26" i="149"/>
  <c r="E26" i="149"/>
  <c r="C27" i="149"/>
  <c r="D27" i="149"/>
  <c r="E27" i="149"/>
  <c r="C28" i="149"/>
  <c r="D28" i="149"/>
  <c r="E28" i="149"/>
  <c r="C29" i="149"/>
  <c r="D29" i="149"/>
  <c r="E29" i="149"/>
  <c r="C30" i="149"/>
  <c r="D30" i="149"/>
  <c r="E30" i="149"/>
  <c r="C31" i="149"/>
  <c r="D31" i="149"/>
  <c r="E31" i="149"/>
  <c r="C32" i="149"/>
  <c r="D32" i="149"/>
  <c r="E32" i="149"/>
  <c r="C33" i="149"/>
  <c r="D33" i="149"/>
  <c r="E33" i="149"/>
  <c r="C34" i="149"/>
  <c r="D34" i="149"/>
  <c r="E34" i="149"/>
  <c r="C35" i="149"/>
  <c r="D35" i="149"/>
  <c r="E35" i="149"/>
  <c r="C36" i="149"/>
  <c r="D36" i="149"/>
  <c r="E36" i="149"/>
  <c r="C37" i="149"/>
  <c r="D37" i="149"/>
  <c r="E37" i="149"/>
  <c r="C38" i="149"/>
  <c r="D38" i="149"/>
  <c r="E38" i="149"/>
  <c r="C39" i="149"/>
  <c r="D39" i="149"/>
  <c r="E39" i="149"/>
  <c r="C40" i="149"/>
  <c r="D40" i="149"/>
  <c r="E40" i="149"/>
  <c r="C41" i="149"/>
  <c r="D41" i="149"/>
  <c r="E41" i="149"/>
  <c r="C42" i="149"/>
  <c r="D42" i="149"/>
  <c r="E42" i="149"/>
  <c r="C43" i="149"/>
  <c r="D43" i="149"/>
  <c r="E43" i="149"/>
  <c r="C44" i="149"/>
  <c r="D44" i="149"/>
  <c r="E44" i="149"/>
  <c r="C45" i="149"/>
  <c r="D45" i="149"/>
  <c r="E45" i="149"/>
  <c r="C46" i="149"/>
  <c r="D46" i="149"/>
  <c r="E46" i="149"/>
  <c r="C47" i="149"/>
  <c r="D47" i="149"/>
  <c r="E47" i="149"/>
  <c r="C48" i="149"/>
  <c r="D48" i="149"/>
  <c r="E48" i="149"/>
  <c r="C49" i="149"/>
  <c r="D49" i="149"/>
  <c r="E49" i="149"/>
  <c r="C50" i="149"/>
  <c r="D50" i="149"/>
  <c r="E50" i="149"/>
  <c r="C51" i="149"/>
  <c r="D51" i="149"/>
  <c r="E51" i="149"/>
  <c r="C52" i="149"/>
  <c r="D52" i="149"/>
  <c r="E52" i="149"/>
  <c r="C53" i="149"/>
  <c r="D53" i="149"/>
  <c r="E53" i="149"/>
  <c r="C54" i="149"/>
  <c r="D54" i="149"/>
  <c r="E54" i="149"/>
  <c r="C55" i="149"/>
  <c r="D55" i="149"/>
  <c r="E55" i="149"/>
  <c r="C56" i="149"/>
  <c r="D56" i="149"/>
  <c r="E56" i="149"/>
  <c r="C57" i="149"/>
  <c r="D57" i="149"/>
  <c r="E57" i="149"/>
  <c r="C58" i="149"/>
  <c r="D58" i="149"/>
  <c r="E58" i="149"/>
  <c r="C59" i="149"/>
  <c r="D59" i="149"/>
  <c r="E59" i="149"/>
  <c r="C60" i="149"/>
  <c r="D60" i="149"/>
  <c r="E60" i="149"/>
  <c r="C61" i="149"/>
  <c r="D61" i="149"/>
  <c r="E61" i="149"/>
  <c r="C62" i="149"/>
  <c r="D62" i="149"/>
  <c r="E62" i="149"/>
  <c r="C63" i="149"/>
  <c r="D63" i="149"/>
  <c r="E63" i="149"/>
  <c r="C64" i="149"/>
  <c r="D64" i="149"/>
  <c r="E64" i="149"/>
  <c r="C65" i="149"/>
  <c r="D65" i="149"/>
  <c r="E65" i="149"/>
  <c r="C66" i="149"/>
  <c r="D66" i="149"/>
  <c r="E66" i="149"/>
  <c r="C67" i="149"/>
  <c r="D67" i="149"/>
  <c r="E67" i="149"/>
  <c r="C68" i="149"/>
  <c r="D68" i="149"/>
  <c r="E68" i="149"/>
  <c r="C69" i="149"/>
  <c r="D69" i="149"/>
  <c r="E69" i="149"/>
  <c r="C70" i="149"/>
  <c r="D70" i="149"/>
  <c r="E70" i="149"/>
  <c r="C71" i="149"/>
  <c r="D71" i="149"/>
  <c r="E71" i="149"/>
  <c r="C72" i="149"/>
  <c r="D72" i="149"/>
  <c r="E72" i="149"/>
  <c r="C73" i="149"/>
  <c r="D73" i="149"/>
  <c r="E73" i="149"/>
  <c r="C74" i="149"/>
  <c r="D74" i="149"/>
  <c r="E74" i="149"/>
  <c r="C75" i="149"/>
  <c r="D75" i="149"/>
  <c r="E75" i="149"/>
  <c r="C76" i="149"/>
  <c r="D76" i="149"/>
  <c r="E76" i="149"/>
  <c r="C77" i="149"/>
  <c r="D77" i="149"/>
  <c r="E77" i="149"/>
  <c r="C78" i="149"/>
  <c r="D78" i="149"/>
  <c r="E78" i="149"/>
  <c r="E6" i="149"/>
  <c r="D6" i="149"/>
  <c r="C6" i="149"/>
  <c r="C7" i="130"/>
  <c r="D7" i="130"/>
  <c r="C8" i="130"/>
  <c r="D8" i="130"/>
  <c r="C9" i="130"/>
  <c r="D9" i="130"/>
  <c r="C10" i="130"/>
  <c r="D10" i="130"/>
  <c r="C11" i="130"/>
  <c r="D11" i="130"/>
  <c r="C12" i="130"/>
  <c r="D12" i="130"/>
  <c r="C13" i="130"/>
  <c r="D13" i="130"/>
  <c r="C14" i="130"/>
  <c r="D14" i="130"/>
  <c r="C15" i="130"/>
  <c r="D15" i="130"/>
  <c r="C16" i="130"/>
  <c r="D16" i="130"/>
  <c r="C17" i="130"/>
  <c r="D17" i="130"/>
  <c r="C18" i="130"/>
  <c r="D18" i="130"/>
  <c r="C19" i="130"/>
  <c r="D19" i="130"/>
  <c r="C20" i="130"/>
  <c r="D20" i="130"/>
  <c r="C21" i="130"/>
  <c r="D21" i="130"/>
  <c r="C22" i="130"/>
  <c r="D22" i="130"/>
  <c r="C23" i="130"/>
  <c r="D23" i="130"/>
  <c r="C24" i="130"/>
  <c r="D24" i="130"/>
  <c r="C25" i="130"/>
  <c r="D25" i="130"/>
  <c r="C26" i="130"/>
  <c r="D26" i="130"/>
  <c r="C27" i="130"/>
  <c r="D27" i="130"/>
  <c r="C28" i="130"/>
  <c r="D28" i="130"/>
  <c r="C29" i="130"/>
  <c r="D29" i="130"/>
  <c r="C30" i="130"/>
  <c r="D30" i="130"/>
  <c r="C31" i="130"/>
  <c r="D31" i="130"/>
  <c r="C32" i="130"/>
  <c r="D32" i="130"/>
  <c r="C33" i="130"/>
  <c r="D33" i="130"/>
  <c r="C34" i="130"/>
  <c r="D34" i="130"/>
  <c r="C35" i="130"/>
  <c r="D35" i="130"/>
  <c r="C36" i="130"/>
  <c r="D36" i="130"/>
  <c r="C37" i="130"/>
  <c r="D37" i="130"/>
  <c r="C38" i="130"/>
  <c r="D38" i="130"/>
  <c r="C39" i="130"/>
  <c r="D39" i="130"/>
  <c r="C40" i="130"/>
  <c r="D40" i="130"/>
  <c r="C41" i="130"/>
  <c r="D41" i="130"/>
  <c r="C42" i="130"/>
  <c r="D42" i="130"/>
  <c r="C43" i="130"/>
  <c r="D43" i="130"/>
  <c r="C44" i="130"/>
  <c r="D44" i="130"/>
  <c r="C45" i="130"/>
  <c r="D45" i="130"/>
  <c r="C46" i="130"/>
  <c r="D46" i="130"/>
  <c r="C47" i="130"/>
  <c r="D47" i="130"/>
  <c r="C48" i="130"/>
  <c r="D48" i="130"/>
  <c r="C49" i="130"/>
  <c r="D49" i="130"/>
  <c r="C50" i="130"/>
  <c r="D50" i="130"/>
  <c r="C51" i="130"/>
  <c r="D51" i="130"/>
  <c r="C52" i="130"/>
  <c r="D52" i="130"/>
  <c r="C53" i="130"/>
  <c r="D53" i="130"/>
  <c r="C54" i="130"/>
  <c r="D54" i="130"/>
  <c r="C55" i="130"/>
  <c r="D55" i="130"/>
  <c r="C56" i="130"/>
  <c r="D56" i="130"/>
  <c r="C57" i="130"/>
  <c r="D57" i="130"/>
  <c r="C58" i="130"/>
  <c r="D58" i="130"/>
  <c r="C59" i="130"/>
  <c r="D59" i="130"/>
  <c r="C60" i="130"/>
  <c r="D60" i="130"/>
  <c r="C61" i="130"/>
  <c r="D61" i="130"/>
  <c r="C62" i="130"/>
  <c r="D62" i="130"/>
  <c r="C63" i="130"/>
  <c r="D63" i="130"/>
  <c r="C64" i="130"/>
  <c r="D64" i="130"/>
  <c r="C65" i="130"/>
  <c r="D65" i="130"/>
  <c r="C66" i="130"/>
  <c r="D66" i="130"/>
  <c r="C67" i="130"/>
  <c r="D67" i="130"/>
  <c r="C68" i="130"/>
  <c r="D68" i="130"/>
  <c r="C69" i="130"/>
  <c r="D69" i="130"/>
  <c r="C70" i="130"/>
  <c r="D70" i="130"/>
  <c r="C71" i="130"/>
  <c r="D71" i="130"/>
  <c r="C72" i="130"/>
  <c r="D72" i="130"/>
  <c r="C73" i="130"/>
  <c r="D73" i="130"/>
  <c r="C74" i="130"/>
  <c r="D74" i="130"/>
  <c r="C75" i="130"/>
  <c r="D75" i="130"/>
  <c r="C76" i="130"/>
  <c r="D76" i="130"/>
  <c r="C77" i="130"/>
  <c r="D77" i="130"/>
  <c r="C78" i="130"/>
  <c r="D78" i="130"/>
  <c r="D6" i="130"/>
  <c r="C6" i="130"/>
  <c r="D7" i="134"/>
  <c r="D8" i="134"/>
  <c r="D9" i="134"/>
  <c r="D10" i="134"/>
  <c r="D11" i="134"/>
  <c r="D12" i="134"/>
  <c r="D13" i="134"/>
  <c r="D14" i="134"/>
  <c r="D15" i="134"/>
  <c r="D16" i="134"/>
  <c r="D17" i="134"/>
  <c r="D18" i="134"/>
  <c r="D19" i="134"/>
  <c r="D20" i="134"/>
  <c r="D21" i="134"/>
  <c r="D22" i="134"/>
  <c r="D23" i="134"/>
  <c r="D24" i="134"/>
  <c r="D25" i="134"/>
  <c r="D26" i="134"/>
  <c r="D27" i="134"/>
  <c r="D28" i="134"/>
  <c r="D29" i="134"/>
  <c r="D30" i="134"/>
  <c r="D31" i="134"/>
  <c r="D32" i="134"/>
  <c r="D33" i="134"/>
  <c r="D34" i="134"/>
  <c r="D35" i="134"/>
  <c r="D36" i="134"/>
  <c r="D37" i="134"/>
  <c r="D38" i="134"/>
  <c r="D39" i="134"/>
  <c r="D40" i="134"/>
  <c r="D41" i="134"/>
  <c r="D42" i="134"/>
  <c r="D43" i="134"/>
  <c r="D44" i="134"/>
  <c r="D45" i="134"/>
  <c r="D46" i="134"/>
  <c r="D47" i="134"/>
  <c r="D48" i="134"/>
  <c r="D49" i="134"/>
  <c r="D50" i="134"/>
  <c r="D51" i="134"/>
  <c r="D52" i="134"/>
  <c r="D53" i="134"/>
  <c r="D54" i="134"/>
  <c r="D55" i="134"/>
  <c r="D56" i="134"/>
  <c r="D57" i="134"/>
  <c r="D58" i="134"/>
  <c r="D59" i="134"/>
  <c r="D60" i="134"/>
  <c r="D61" i="134"/>
  <c r="D62" i="134"/>
  <c r="D63" i="134"/>
  <c r="D64" i="134"/>
  <c r="D65" i="134"/>
  <c r="D66" i="134"/>
  <c r="D67" i="134"/>
  <c r="D68" i="134"/>
  <c r="D69" i="134"/>
  <c r="D70" i="134"/>
  <c r="D71" i="134"/>
  <c r="D72" i="134"/>
  <c r="D73" i="134"/>
  <c r="D74" i="134"/>
  <c r="D75" i="134"/>
  <c r="D76" i="134"/>
  <c r="D77" i="134"/>
  <c r="D78" i="134"/>
  <c r="C7" i="134"/>
  <c r="E7" i="134" s="1"/>
  <c r="C8" i="134"/>
  <c r="E8" i="134" s="1"/>
  <c r="C9" i="134"/>
  <c r="E9" i="134" s="1"/>
  <c r="C10" i="134"/>
  <c r="E10" i="134" s="1"/>
  <c r="C11" i="134"/>
  <c r="E11" i="134" s="1"/>
  <c r="C12" i="134"/>
  <c r="E12" i="134" s="1"/>
  <c r="C13" i="134"/>
  <c r="E13" i="134" s="1"/>
  <c r="C14" i="134"/>
  <c r="E14" i="134" s="1"/>
  <c r="C15" i="134"/>
  <c r="E15" i="134" s="1"/>
  <c r="C16" i="134"/>
  <c r="E16" i="134" s="1"/>
  <c r="C17" i="134"/>
  <c r="E17" i="134" s="1"/>
  <c r="C18" i="134"/>
  <c r="E18" i="134" s="1"/>
  <c r="C19" i="134"/>
  <c r="E19" i="134" s="1"/>
  <c r="C20" i="134"/>
  <c r="E20" i="134" s="1"/>
  <c r="C21" i="134"/>
  <c r="E21" i="134" s="1"/>
  <c r="C22" i="134"/>
  <c r="E22" i="134" s="1"/>
  <c r="C23" i="134"/>
  <c r="E23" i="134" s="1"/>
  <c r="C24" i="134"/>
  <c r="E24" i="134" s="1"/>
  <c r="C25" i="134"/>
  <c r="E25" i="134" s="1"/>
  <c r="C26" i="134"/>
  <c r="E26" i="134" s="1"/>
  <c r="C27" i="134"/>
  <c r="E27" i="134" s="1"/>
  <c r="C28" i="134"/>
  <c r="E28" i="134" s="1"/>
  <c r="C29" i="134"/>
  <c r="E29" i="134" s="1"/>
  <c r="C30" i="134"/>
  <c r="E30" i="134" s="1"/>
  <c r="C31" i="134"/>
  <c r="E31" i="134" s="1"/>
  <c r="C32" i="134"/>
  <c r="E32" i="134" s="1"/>
  <c r="C33" i="134"/>
  <c r="E33" i="134" s="1"/>
  <c r="C34" i="134"/>
  <c r="E34" i="134" s="1"/>
  <c r="C35" i="134"/>
  <c r="E35" i="134" s="1"/>
  <c r="C36" i="134"/>
  <c r="E36" i="134" s="1"/>
  <c r="C37" i="134"/>
  <c r="E37" i="134" s="1"/>
  <c r="C38" i="134"/>
  <c r="E38" i="134" s="1"/>
  <c r="C39" i="134"/>
  <c r="E39" i="134" s="1"/>
  <c r="C40" i="134"/>
  <c r="E40" i="134" s="1"/>
  <c r="C41" i="134"/>
  <c r="E41" i="134" s="1"/>
  <c r="C42" i="134"/>
  <c r="E42" i="134" s="1"/>
  <c r="C43" i="134"/>
  <c r="E43" i="134" s="1"/>
  <c r="C44" i="134"/>
  <c r="E44" i="134" s="1"/>
  <c r="C45" i="134"/>
  <c r="E45" i="134" s="1"/>
  <c r="C46" i="134"/>
  <c r="E46" i="134" s="1"/>
  <c r="C47" i="134"/>
  <c r="E47" i="134" s="1"/>
  <c r="C48" i="134"/>
  <c r="E48" i="134" s="1"/>
  <c r="C49" i="134"/>
  <c r="E49" i="134" s="1"/>
  <c r="C50" i="134"/>
  <c r="E50" i="134" s="1"/>
  <c r="C51" i="134"/>
  <c r="E51" i="134" s="1"/>
  <c r="C52" i="134"/>
  <c r="E52" i="134" s="1"/>
  <c r="C53" i="134"/>
  <c r="E53" i="134" s="1"/>
  <c r="C54" i="134"/>
  <c r="E54" i="134" s="1"/>
  <c r="C55" i="134"/>
  <c r="E55" i="134" s="1"/>
  <c r="C56" i="134"/>
  <c r="E56" i="134" s="1"/>
  <c r="C57" i="134"/>
  <c r="E57" i="134" s="1"/>
  <c r="C58" i="134"/>
  <c r="E58" i="134" s="1"/>
  <c r="C59" i="134"/>
  <c r="E59" i="134" s="1"/>
  <c r="C60" i="134"/>
  <c r="E60" i="134" s="1"/>
  <c r="C61" i="134"/>
  <c r="E61" i="134" s="1"/>
  <c r="C62" i="134"/>
  <c r="E62" i="134" s="1"/>
  <c r="C63" i="134"/>
  <c r="E63" i="134" s="1"/>
  <c r="C64" i="134"/>
  <c r="E64" i="134" s="1"/>
  <c r="C65" i="134"/>
  <c r="E65" i="134" s="1"/>
  <c r="C66" i="134"/>
  <c r="E66" i="134" s="1"/>
  <c r="C67" i="134"/>
  <c r="E67" i="134" s="1"/>
  <c r="C68" i="134"/>
  <c r="E68" i="134" s="1"/>
  <c r="C69" i="134"/>
  <c r="E69" i="134" s="1"/>
  <c r="C70" i="134"/>
  <c r="E70" i="134" s="1"/>
  <c r="C71" i="134"/>
  <c r="E71" i="134" s="1"/>
  <c r="C72" i="134"/>
  <c r="E72" i="134" s="1"/>
  <c r="C73" i="134"/>
  <c r="E73" i="134" s="1"/>
  <c r="C74" i="134"/>
  <c r="E74" i="134" s="1"/>
  <c r="C75" i="134"/>
  <c r="E75" i="134" s="1"/>
  <c r="C76" i="134"/>
  <c r="E76" i="134" s="1"/>
  <c r="C77" i="134"/>
  <c r="E77" i="134" s="1"/>
  <c r="C78" i="134"/>
  <c r="E78" i="134" s="1"/>
  <c r="D6" i="134"/>
  <c r="C6" i="134"/>
  <c r="D7" i="133"/>
  <c r="D8" i="133"/>
  <c r="D9" i="133"/>
  <c r="D10" i="133"/>
  <c r="D11" i="133"/>
  <c r="D12" i="133"/>
  <c r="D13" i="133"/>
  <c r="D14" i="133"/>
  <c r="D15" i="133"/>
  <c r="D16" i="133"/>
  <c r="D17" i="133"/>
  <c r="D18" i="133"/>
  <c r="D19" i="133"/>
  <c r="D20" i="133"/>
  <c r="D21" i="133"/>
  <c r="D22" i="133"/>
  <c r="D23" i="133"/>
  <c r="D24" i="133"/>
  <c r="D25" i="133"/>
  <c r="D26" i="133"/>
  <c r="D27" i="133"/>
  <c r="D28" i="133"/>
  <c r="D29" i="133"/>
  <c r="D30" i="133"/>
  <c r="D31" i="133"/>
  <c r="D32" i="133"/>
  <c r="D33" i="133"/>
  <c r="D34" i="133"/>
  <c r="D35" i="133"/>
  <c r="D36" i="133"/>
  <c r="D37" i="133"/>
  <c r="D38" i="133"/>
  <c r="D39" i="133"/>
  <c r="D40" i="133"/>
  <c r="D41" i="133"/>
  <c r="D42" i="133"/>
  <c r="D43" i="133"/>
  <c r="D44" i="133"/>
  <c r="D45" i="133"/>
  <c r="D46" i="133"/>
  <c r="D47" i="133"/>
  <c r="D48" i="133"/>
  <c r="D49" i="133"/>
  <c r="D50" i="133"/>
  <c r="D51" i="133"/>
  <c r="D52" i="133"/>
  <c r="D53" i="133"/>
  <c r="D54" i="133"/>
  <c r="D55" i="133"/>
  <c r="D56" i="133"/>
  <c r="D57" i="133"/>
  <c r="D58" i="133"/>
  <c r="D59" i="133"/>
  <c r="D60" i="133"/>
  <c r="D61" i="133"/>
  <c r="D62" i="133"/>
  <c r="D63" i="133"/>
  <c r="D64" i="133"/>
  <c r="D65" i="133"/>
  <c r="D66" i="133"/>
  <c r="D67" i="133"/>
  <c r="D68" i="133"/>
  <c r="D69" i="133"/>
  <c r="D70" i="133"/>
  <c r="D71" i="133"/>
  <c r="D72" i="133"/>
  <c r="D73" i="133"/>
  <c r="D74" i="133"/>
  <c r="D75" i="133"/>
  <c r="D76" i="133"/>
  <c r="D77" i="133"/>
  <c r="D78" i="133"/>
  <c r="D6" i="133"/>
  <c r="C7" i="133"/>
  <c r="C8" i="133"/>
  <c r="C9" i="133"/>
  <c r="C10" i="133"/>
  <c r="C11" i="133"/>
  <c r="C12" i="133"/>
  <c r="C13" i="133"/>
  <c r="C14" i="133"/>
  <c r="C15" i="133"/>
  <c r="C16" i="133"/>
  <c r="C17" i="133"/>
  <c r="C18" i="133"/>
  <c r="C19" i="133"/>
  <c r="C20" i="133"/>
  <c r="C21" i="133"/>
  <c r="C22" i="133"/>
  <c r="C23" i="133"/>
  <c r="C24" i="133"/>
  <c r="C25" i="133"/>
  <c r="C26" i="133"/>
  <c r="C27" i="133"/>
  <c r="C28" i="133"/>
  <c r="C29" i="133"/>
  <c r="C30" i="133"/>
  <c r="C31" i="133"/>
  <c r="C32" i="133"/>
  <c r="C33" i="133"/>
  <c r="C34" i="133"/>
  <c r="C35" i="133"/>
  <c r="C36" i="133"/>
  <c r="C37" i="133"/>
  <c r="C38" i="133"/>
  <c r="C39" i="133"/>
  <c r="C40" i="133"/>
  <c r="C41" i="133"/>
  <c r="C42" i="133"/>
  <c r="C43" i="133"/>
  <c r="C44" i="133"/>
  <c r="C45" i="133"/>
  <c r="C46" i="133"/>
  <c r="C47" i="133"/>
  <c r="C48" i="133"/>
  <c r="C49" i="133"/>
  <c r="C50" i="133"/>
  <c r="C51" i="133"/>
  <c r="C52" i="133"/>
  <c r="C53" i="133"/>
  <c r="C54" i="133"/>
  <c r="C55" i="133"/>
  <c r="C56" i="133"/>
  <c r="C57" i="133"/>
  <c r="C58" i="133"/>
  <c r="C59" i="133"/>
  <c r="C60" i="133"/>
  <c r="C61" i="133"/>
  <c r="C62" i="133"/>
  <c r="C63" i="133"/>
  <c r="C64" i="133"/>
  <c r="C65" i="133"/>
  <c r="C66" i="133"/>
  <c r="C67" i="133"/>
  <c r="C68" i="133"/>
  <c r="C69" i="133"/>
  <c r="C70" i="133"/>
  <c r="C71" i="133"/>
  <c r="C72" i="133"/>
  <c r="C73" i="133"/>
  <c r="C74" i="133"/>
  <c r="C75" i="133"/>
  <c r="C76" i="133"/>
  <c r="C77" i="133"/>
  <c r="C78" i="133"/>
  <c r="C6" i="133"/>
  <c r="E78" i="133" l="1"/>
  <c r="E76" i="133"/>
  <c r="E74" i="133"/>
  <c r="E72" i="133"/>
  <c r="E70" i="133"/>
  <c r="E68" i="133"/>
  <c r="E66" i="133"/>
  <c r="E64" i="133"/>
  <c r="E62" i="133"/>
  <c r="E60" i="133"/>
  <c r="E58" i="133"/>
  <c r="E56" i="133"/>
  <c r="E54" i="133"/>
  <c r="E52" i="133"/>
  <c r="E50" i="133"/>
  <c r="E48" i="133"/>
  <c r="E46" i="133"/>
  <c r="E44" i="133"/>
  <c r="E42" i="133"/>
  <c r="E40" i="133"/>
  <c r="E38" i="133"/>
  <c r="E36" i="133"/>
  <c r="E34" i="133"/>
  <c r="E32" i="133"/>
  <c r="E30" i="133"/>
  <c r="E28" i="133"/>
  <c r="E26" i="133"/>
  <c r="E24" i="133"/>
  <c r="E22" i="133"/>
  <c r="E20" i="133"/>
  <c r="E18" i="133"/>
  <c r="E16" i="133"/>
  <c r="E14" i="133"/>
  <c r="E12" i="133"/>
  <c r="E10" i="133"/>
  <c r="E8" i="133"/>
  <c r="E78" i="130"/>
  <c r="E77" i="130"/>
  <c r="E76" i="130"/>
  <c r="E75" i="130"/>
  <c r="E74" i="130"/>
  <c r="E73" i="130"/>
  <c r="E72" i="130"/>
  <c r="E71" i="130"/>
  <c r="E70" i="130"/>
  <c r="E69" i="130"/>
  <c r="E68" i="130"/>
  <c r="E67" i="130"/>
  <c r="E66" i="130"/>
  <c r="E65" i="130"/>
  <c r="E64" i="130"/>
  <c r="E63" i="130"/>
  <c r="E62" i="130"/>
  <c r="E61" i="130"/>
  <c r="E60" i="130"/>
  <c r="E59" i="130"/>
  <c r="E58" i="130"/>
  <c r="E57" i="130"/>
  <c r="E56" i="130"/>
  <c r="E55" i="130"/>
  <c r="E54" i="130"/>
  <c r="E53" i="130"/>
  <c r="E52" i="130"/>
  <c r="E51" i="130"/>
  <c r="E50" i="130"/>
  <c r="E49" i="130"/>
  <c r="E48" i="130"/>
  <c r="E47" i="130"/>
  <c r="E46" i="130"/>
  <c r="E45" i="130"/>
  <c r="E44" i="130"/>
  <c r="E43" i="130"/>
  <c r="E42" i="130"/>
  <c r="E41" i="130"/>
  <c r="E40" i="130"/>
  <c r="E39" i="130"/>
  <c r="E38" i="130"/>
  <c r="E37" i="130"/>
  <c r="E36" i="130"/>
  <c r="E35" i="130"/>
  <c r="E34" i="130"/>
  <c r="E33" i="130"/>
  <c r="E32" i="130"/>
  <c r="E31" i="130"/>
  <c r="E30" i="130"/>
  <c r="E29" i="130"/>
  <c r="E28" i="130"/>
  <c r="E27" i="130"/>
  <c r="E26" i="130"/>
  <c r="E25" i="130"/>
  <c r="E24" i="130"/>
  <c r="E23" i="130"/>
  <c r="E22" i="130"/>
  <c r="E21" i="130"/>
  <c r="E20" i="130"/>
  <c r="E19" i="130"/>
  <c r="E18" i="130"/>
  <c r="E17" i="130"/>
  <c r="E16" i="130"/>
  <c r="E15" i="130"/>
  <c r="E14" i="130"/>
  <c r="E13" i="130"/>
  <c r="E12" i="130"/>
  <c r="E11" i="130"/>
  <c r="E10" i="130"/>
  <c r="E9" i="130"/>
  <c r="E8" i="130"/>
  <c r="E7" i="130"/>
  <c r="U28" i="159"/>
  <c r="V28" i="159" s="1"/>
  <c r="E6" i="133"/>
  <c r="E77" i="133"/>
  <c r="E75" i="133"/>
  <c r="E73" i="133"/>
  <c r="E71" i="133"/>
  <c r="E69" i="133"/>
  <c r="E67" i="133"/>
  <c r="E65" i="133"/>
  <c r="E63" i="133"/>
  <c r="E61" i="133"/>
  <c r="E59" i="133"/>
  <c r="E57" i="133"/>
  <c r="E55" i="133"/>
  <c r="E53" i="133"/>
  <c r="E51" i="133"/>
  <c r="E49" i="133"/>
  <c r="E47" i="133"/>
  <c r="E45" i="133"/>
  <c r="E43" i="133"/>
  <c r="E41" i="133"/>
  <c r="E39" i="133"/>
  <c r="E37" i="133"/>
  <c r="E35" i="133"/>
  <c r="E33" i="133"/>
  <c r="E31" i="133"/>
  <c r="E29" i="133"/>
  <c r="E27" i="133"/>
  <c r="E25" i="133"/>
  <c r="E23" i="133"/>
  <c r="E21" i="133"/>
  <c r="E19" i="133"/>
  <c r="E17" i="133"/>
  <c r="E15" i="133"/>
  <c r="E13" i="133"/>
  <c r="E11" i="133"/>
  <c r="E9" i="133"/>
  <c r="E7" i="133"/>
  <c r="E6" i="134"/>
  <c r="E6" i="130"/>
  <c r="J79" i="157"/>
  <c r="U60" i="159"/>
  <c r="T74" i="159"/>
  <c r="V74" i="159" s="1"/>
  <c r="T66" i="159"/>
  <c r="T55" i="159"/>
  <c r="V55" i="159" s="1"/>
  <c r="T49" i="159"/>
  <c r="V49" i="159" s="1"/>
  <c r="T47" i="159"/>
  <c r="V47" i="159" s="1"/>
  <c r="T44" i="159"/>
  <c r="T43" i="159"/>
  <c r="V43" i="159" s="1"/>
  <c r="T41" i="159"/>
  <c r="V41" i="159" s="1"/>
  <c r="U48" i="159"/>
  <c r="T46" i="159"/>
  <c r="V46" i="159" s="1"/>
  <c r="T45" i="159"/>
  <c r="V45" i="159" s="1"/>
  <c r="T37" i="159"/>
  <c r="V37" i="159" s="1"/>
  <c r="T29" i="159"/>
  <c r="V29" i="159" s="1"/>
  <c r="T11" i="159"/>
  <c r="V11" i="159" s="1"/>
  <c r="T19" i="159"/>
  <c r="V19" i="159" s="1"/>
  <c r="T78" i="159"/>
  <c r="V78" i="159" s="1"/>
  <c r="T73" i="159"/>
  <c r="V73" i="159" s="1"/>
  <c r="T71" i="159"/>
  <c r="V71" i="159" s="1"/>
  <c r="T30" i="159"/>
  <c r="V30" i="159" s="1"/>
  <c r="T27" i="159"/>
  <c r="V27" i="159" s="1"/>
  <c r="T25" i="159"/>
  <c r="V25" i="159" s="1"/>
  <c r="T23" i="159"/>
  <c r="V23" i="159" s="1"/>
  <c r="T22" i="159"/>
  <c r="V22" i="159" s="1"/>
  <c r="T9" i="159"/>
  <c r="V9" i="159" s="1"/>
  <c r="T77" i="159"/>
  <c r="V77" i="159" s="1"/>
  <c r="T52" i="159"/>
  <c r="T67" i="159"/>
  <c r="V67" i="159" s="1"/>
  <c r="T65" i="159"/>
  <c r="V65" i="159" s="1"/>
  <c r="T59" i="159"/>
  <c r="V59" i="159" s="1"/>
  <c r="T57" i="159"/>
  <c r="V57" i="159" s="1"/>
  <c r="T51" i="159"/>
  <c r="V51" i="159" s="1"/>
  <c r="T34" i="159"/>
  <c r="V34" i="159" s="1"/>
  <c r="T31" i="159"/>
  <c r="V31" i="159" s="1"/>
  <c r="V60" i="159"/>
  <c r="T63" i="159"/>
  <c r="V63" i="159" s="1"/>
  <c r="T38" i="159"/>
  <c r="V38" i="159" s="1"/>
  <c r="T35" i="159"/>
  <c r="V35" i="159" s="1"/>
  <c r="T33" i="159"/>
  <c r="V33" i="159" s="1"/>
  <c r="T18" i="159"/>
  <c r="V18" i="159" s="1"/>
  <c r="T17" i="159"/>
  <c r="V17" i="159" s="1"/>
  <c r="T7" i="159"/>
  <c r="V7" i="159" s="1"/>
  <c r="U76" i="159"/>
  <c r="V76" i="159" s="1"/>
  <c r="V48" i="159"/>
  <c r="U32" i="159"/>
  <c r="V32" i="159" s="1"/>
  <c r="U20" i="159"/>
  <c r="V20" i="159" s="1"/>
  <c r="U8" i="159"/>
  <c r="V8" i="159" s="1"/>
  <c r="T72" i="159"/>
  <c r="V72" i="159" s="1"/>
  <c r="T21" i="159"/>
  <c r="V21" i="159" s="1"/>
  <c r="T69" i="159"/>
  <c r="V69" i="159" s="1"/>
  <c r="T68" i="159"/>
  <c r="V68" i="159" s="1"/>
  <c r="T64" i="159"/>
  <c r="V64" i="159" s="1"/>
  <c r="T61" i="159"/>
  <c r="V61" i="159" s="1"/>
  <c r="T58" i="159"/>
  <c r="V58" i="159" s="1"/>
  <c r="T56" i="159"/>
  <c r="V56" i="159" s="1"/>
  <c r="T53" i="159"/>
  <c r="V53" i="159" s="1"/>
  <c r="T50" i="159"/>
  <c r="V50" i="159" s="1"/>
  <c r="T15" i="159"/>
  <c r="V15" i="159" s="1"/>
  <c r="T14" i="159"/>
  <c r="V14" i="159" s="1"/>
  <c r="V12" i="159"/>
  <c r="T75" i="159"/>
  <c r="V75" i="159" s="1"/>
  <c r="T42" i="159"/>
  <c r="V42" i="159" s="1"/>
  <c r="T39" i="159"/>
  <c r="V39" i="159" s="1"/>
  <c r="T26" i="159"/>
  <c r="V26" i="159" s="1"/>
  <c r="T13" i="159"/>
  <c r="V13" i="159" s="1"/>
  <c r="T10" i="159"/>
  <c r="V10" i="159" s="1"/>
  <c r="V44" i="159"/>
  <c r="U40" i="159"/>
  <c r="V40" i="159" s="1"/>
  <c r="E6" i="159"/>
  <c r="N6" i="159" s="1"/>
  <c r="I6" i="159"/>
  <c r="C79" i="159"/>
  <c r="V52" i="159"/>
  <c r="V66" i="159"/>
  <c r="V16" i="159"/>
  <c r="E78" i="158"/>
  <c r="G78" i="158"/>
  <c r="E76" i="158"/>
  <c r="G76" i="158"/>
  <c r="E74" i="158"/>
  <c r="G74" i="158"/>
  <c r="E72" i="158"/>
  <c r="G72" i="158"/>
  <c r="E70" i="158"/>
  <c r="G70" i="158"/>
  <c r="E68" i="158"/>
  <c r="G68" i="158"/>
  <c r="E66" i="158"/>
  <c r="G66" i="158"/>
  <c r="E64" i="158"/>
  <c r="G64" i="158"/>
  <c r="E62" i="158"/>
  <c r="G62" i="158"/>
  <c r="E60" i="158"/>
  <c r="G60" i="158"/>
  <c r="E58" i="158"/>
  <c r="G58" i="158"/>
  <c r="E56" i="158"/>
  <c r="G56" i="158"/>
  <c r="E54" i="158"/>
  <c r="G54" i="158"/>
  <c r="E52" i="158"/>
  <c r="G52" i="158"/>
  <c r="E50" i="158"/>
  <c r="G50" i="158"/>
  <c r="E48" i="158"/>
  <c r="G48" i="158"/>
  <c r="E46" i="158"/>
  <c r="G46" i="158"/>
  <c r="E44" i="158"/>
  <c r="G44" i="158"/>
  <c r="E42" i="158"/>
  <c r="G42" i="158"/>
  <c r="E40" i="158"/>
  <c r="G40" i="158"/>
  <c r="E38" i="158"/>
  <c r="G38" i="158"/>
  <c r="E36" i="158"/>
  <c r="G36" i="158"/>
  <c r="E34" i="158"/>
  <c r="G34" i="158"/>
  <c r="E32" i="158"/>
  <c r="G32" i="158"/>
  <c r="E30" i="158"/>
  <c r="G30" i="158"/>
  <c r="E28" i="158"/>
  <c r="G28" i="158"/>
  <c r="E26" i="158"/>
  <c r="G26" i="158"/>
  <c r="E24" i="158"/>
  <c r="G24" i="158"/>
  <c r="E22" i="158"/>
  <c r="G22" i="158"/>
  <c r="E20" i="158"/>
  <c r="G20" i="158"/>
  <c r="E18" i="158"/>
  <c r="G18" i="158"/>
  <c r="E16" i="158"/>
  <c r="G16" i="158"/>
  <c r="E14" i="158"/>
  <c r="G14" i="158"/>
  <c r="E12" i="158"/>
  <c r="G12" i="158"/>
  <c r="E10" i="158"/>
  <c r="G10" i="158"/>
  <c r="E8" i="158"/>
  <c r="G8" i="158"/>
  <c r="E75" i="158"/>
  <c r="G75" i="158"/>
  <c r="E73" i="158"/>
  <c r="G73" i="158"/>
  <c r="E69" i="158"/>
  <c r="G69" i="158"/>
  <c r="E65" i="158"/>
  <c r="G65" i="158"/>
  <c r="E63" i="158"/>
  <c r="G63" i="158"/>
  <c r="E59" i="158"/>
  <c r="G59" i="158"/>
  <c r="E55" i="158"/>
  <c r="G55" i="158"/>
  <c r="E51" i="158"/>
  <c r="G51" i="158"/>
  <c r="E47" i="158"/>
  <c r="G47" i="158"/>
  <c r="E43" i="158"/>
  <c r="G43" i="158"/>
  <c r="E39" i="158"/>
  <c r="G39" i="158"/>
  <c r="E37" i="158"/>
  <c r="G37" i="158"/>
  <c r="E35" i="158"/>
  <c r="G35" i="158"/>
  <c r="E31" i="158"/>
  <c r="G31" i="158"/>
  <c r="E29" i="158"/>
  <c r="G29" i="158"/>
  <c r="E27" i="158"/>
  <c r="G27" i="158"/>
  <c r="E25" i="158"/>
  <c r="G25" i="158"/>
  <c r="E23" i="158"/>
  <c r="G23" i="158"/>
  <c r="E19" i="158"/>
  <c r="G19" i="158"/>
  <c r="E17" i="158"/>
  <c r="G17" i="158"/>
  <c r="E15" i="158"/>
  <c r="G15" i="158"/>
  <c r="E13" i="158"/>
  <c r="G13" i="158"/>
  <c r="E11" i="158"/>
  <c r="G11" i="158"/>
  <c r="E7" i="158"/>
  <c r="G7" i="158"/>
  <c r="E77" i="158"/>
  <c r="G77" i="158"/>
  <c r="E71" i="158"/>
  <c r="G71" i="158"/>
  <c r="E67" i="158"/>
  <c r="G67" i="158"/>
  <c r="E61" i="158"/>
  <c r="G61" i="158"/>
  <c r="E57" i="158"/>
  <c r="G57" i="158"/>
  <c r="E53" i="158"/>
  <c r="G53" i="158"/>
  <c r="E49" i="158"/>
  <c r="G49" i="158"/>
  <c r="E45" i="158"/>
  <c r="G45" i="158"/>
  <c r="E41" i="158"/>
  <c r="G41" i="158"/>
  <c r="E33" i="158"/>
  <c r="G33" i="158"/>
  <c r="E21" i="158"/>
  <c r="G21" i="158"/>
  <c r="E9" i="158"/>
  <c r="G9" i="158"/>
  <c r="H68" i="152"/>
  <c r="K6" i="157"/>
  <c r="C6" i="158"/>
  <c r="G6" i="158" s="1"/>
  <c r="F77" i="149"/>
  <c r="F75" i="149"/>
  <c r="F73" i="149"/>
  <c r="F71" i="149"/>
  <c r="F69" i="149"/>
  <c r="F67" i="149"/>
  <c r="F65" i="149"/>
  <c r="F63" i="149"/>
  <c r="F61" i="149"/>
  <c r="F59" i="149"/>
  <c r="F57" i="149"/>
  <c r="F78" i="149"/>
  <c r="F76" i="149"/>
  <c r="F74" i="149"/>
  <c r="F72" i="149"/>
  <c r="F70" i="149"/>
  <c r="F68" i="149"/>
  <c r="F66" i="149"/>
  <c r="F64" i="149"/>
  <c r="F62" i="149"/>
  <c r="I79" i="157"/>
  <c r="E68" i="152"/>
  <c r="I68" i="152"/>
  <c r="K68" i="152" s="1"/>
  <c r="K6" i="152"/>
  <c r="F60" i="149"/>
  <c r="F58" i="149"/>
  <c r="F56" i="149"/>
  <c r="O76" i="151"/>
  <c r="AF76" i="151" s="1"/>
  <c r="O74" i="151"/>
  <c r="AF74" i="151" s="1"/>
  <c r="O72" i="151"/>
  <c r="AF72" i="151" s="1"/>
  <c r="O70" i="151"/>
  <c r="AF70" i="151" s="1"/>
  <c r="O68" i="151"/>
  <c r="AF68" i="151" s="1"/>
  <c r="O66" i="151"/>
  <c r="AF66" i="151" s="1"/>
  <c r="O64" i="151"/>
  <c r="AF64" i="151" s="1"/>
  <c r="O62" i="151"/>
  <c r="AF62" i="151" s="1"/>
  <c r="O60" i="151"/>
  <c r="AF60" i="151" s="1"/>
  <c r="O58" i="151"/>
  <c r="AF58" i="151" s="1"/>
  <c r="O56" i="151"/>
  <c r="AF56" i="151" s="1"/>
  <c r="O54" i="151"/>
  <c r="AF54" i="151" s="1"/>
  <c r="O77" i="151"/>
  <c r="AF77" i="151" s="1"/>
  <c r="O75" i="151"/>
  <c r="AF75" i="151" s="1"/>
  <c r="O73" i="151"/>
  <c r="AF73" i="151" s="1"/>
  <c r="O71" i="151"/>
  <c r="AF71" i="151" s="1"/>
  <c r="O69" i="151"/>
  <c r="AF69" i="151" s="1"/>
  <c r="O67" i="151"/>
  <c r="AF67" i="151" s="1"/>
  <c r="O65" i="151"/>
  <c r="AF65" i="151" s="1"/>
  <c r="O63" i="151"/>
  <c r="AF63" i="151" s="1"/>
  <c r="O61" i="151"/>
  <c r="AF61" i="151" s="1"/>
  <c r="O59" i="151"/>
  <c r="AF59" i="151" s="1"/>
  <c r="O57" i="151"/>
  <c r="AF57" i="151" s="1"/>
  <c r="O55" i="151"/>
  <c r="AF55" i="151" s="1"/>
  <c r="C34" i="139"/>
  <c r="C33" i="139"/>
  <c r="C32" i="139"/>
  <c r="C31" i="139"/>
  <c r="C30" i="139"/>
  <c r="C29" i="139"/>
  <c r="C28" i="139"/>
  <c r="C27" i="139"/>
  <c r="C26" i="139"/>
  <c r="C25" i="139"/>
  <c r="C24" i="139"/>
  <c r="C23" i="139"/>
  <c r="C22" i="139"/>
  <c r="C21" i="139"/>
  <c r="C20" i="139"/>
  <c r="C19" i="139"/>
  <c r="C18" i="139"/>
  <c r="C17" i="139"/>
  <c r="C16" i="139"/>
  <c r="C15" i="139"/>
  <c r="C14" i="139"/>
  <c r="C13" i="139"/>
  <c r="C10" i="139"/>
  <c r="C7" i="147"/>
  <c r="C8" i="147"/>
  <c r="C9" i="147"/>
  <c r="C10" i="147"/>
  <c r="C11" i="147"/>
  <c r="C12" i="147"/>
  <c r="C13" i="147"/>
  <c r="C14" i="147"/>
  <c r="C15" i="147"/>
  <c r="C16" i="147"/>
  <c r="C17" i="147"/>
  <c r="C18" i="147"/>
  <c r="C19" i="147"/>
  <c r="C20" i="147"/>
  <c r="C21" i="147"/>
  <c r="C22" i="147"/>
  <c r="C23" i="147"/>
  <c r="C24" i="147"/>
  <c r="C25" i="147"/>
  <c r="C26" i="147"/>
  <c r="C27" i="147"/>
  <c r="C28" i="147"/>
  <c r="C29" i="147"/>
  <c r="C30" i="147"/>
  <c r="C31" i="147"/>
  <c r="C32" i="147"/>
  <c r="C33" i="147"/>
  <c r="C34" i="147"/>
  <c r="C35" i="147"/>
  <c r="C36" i="147"/>
  <c r="C37" i="147"/>
  <c r="C38" i="147"/>
  <c r="C39" i="147"/>
  <c r="C40" i="147"/>
  <c r="C41" i="147"/>
  <c r="C42" i="147"/>
  <c r="C43" i="147"/>
  <c r="C44" i="147"/>
  <c r="C45" i="147"/>
  <c r="C46" i="147"/>
  <c r="C47" i="147"/>
  <c r="C48" i="147"/>
  <c r="C49" i="147"/>
  <c r="C50" i="147"/>
  <c r="C51" i="147"/>
  <c r="C52" i="147"/>
  <c r="C53" i="147"/>
  <c r="C54" i="147"/>
  <c r="C55" i="147"/>
  <c r="C56" i="147"/>
  <c r="C57" i="147"/>
  <c r="C58" i="147"/>
  <c r="C59" i="147"/>
  <c r="C60" i="147"/>
  <c r="C61" i="147"/>
  <c r="C62" i="147"/>
  <c r="C63" i="147"/>
  <c r="C64" i="147"/>
  <c r="C65" i="147"/>
  <c r="C66" i="147"/>
  <c r="C67" i="147"/>
  <c r="C68" i="147"/>
  <c r="C69" i="147"/>
  <c r="C70" i="147"/>
  <c r="C71" i="147"/>
  <c r="C72" i="147"/>
  <c r="C73" i="147"/>
  <c r="C74" i="147"/>
  <c r="C75" i="147"/>
  <c r="C76" i="147"/>
  <c r="C77" i="147"/>
  <c r="C78" i="147"/>
  <c r="C6" i="147"/>
  <c r="K79" i="157" l="1"/>
  <c r="AD67" i="151"/>
  <c r="AC55" i="151"/>
  <c r="AC69" i="151"/>
  <c r="AB57" i="151"/>
  <c r="AB69" i="151"/>
  <c r="AA55" i="151"/>
  <c r="AA65" i="151"/>
  <c r="AA77" i="151"/>
  <c r="Z67" i="151"/>
  <c r="Y57" i="151"/>
  <c r="Y67" i="151"/>
  <c r="X55" i="151"/>
  <c r="X67" i="151"/>
  <c r="W55" i="151"/>
  <c r="W65" i="151"/>
  <c r="W75" i="151"/>
  <c r="V63" i="151"/>
  <c r="V73" i="151"/>
  <c r="U59" i="151"/>
  <c r="U69" i="151"/>
  <c r="U77" i="151"/>
  <c r="T63" i="151"/>
  <c r="T71" i="151"/>
  <c r="S57" i="151"/>
  <c r="S67" i="151"/>
  <c r="S77" i="151"/>
  <c r="AD56" i="151"/>
  <c r="AD60" i="151"/>
  <c r="AD64" i="151"/>
  <c r="AD68" i="151"/>
  <c r="AD72" i="151"/>
  <c r="AD76" i="151"/>
  <c r="AC56" i="151"/>
  <c r="AC60" i="151"/>
  <c r="AC64" i="151"/>
  <c r="AC68" i="151"/>
  <c r="AC72" i="151"/>
  <c r="AC76" i="151"/>
  <c r="AB56" i="151"/>
  <c r="AB60" i="151"/>
  <c r="AB64" i="151"/>
  <c r="AB68" i="151"/>
  <c r="AB72" i="151"/>
  <c r="AB76" i="151"/>
  <c r="AA56" i="151"/>
  <c r="AA60" i="151"/>
  <c r="AA64" i="151"/>
  <c r="AA68" i="151"/>
  <c r="AA72" i="151"/>
  <c r="AA76" i="151"/>
  <c r="Z56" i="151"/>
  <c r="Z60" i="151"/>
  <c r="Z64" i="151"/>
  <c r="Z68" i="151"/>
  <c r="Z72" i="151"/>
  <c r="Z76" i="151"/>
  <c r="Y56" i="151"/>
  <c r="Y60" i="151"/>
  <c r="Y64" i="151"/>
  <c r="Y68" i="151"/>
  <c r="Y72" i="151"/>
  <c r="Y76" i="151"/>
  <c r="X56" i="151"/>
  <c r="X60" i="151"/>
  <c r="X64" i="151"/>
  <c r="X68" i="151"/>
  <c r="X72" i="151"/>
  <c r="X76" i="151"/>
  <c r="W56" i="151"/>
  <c r="W60" i="151"/>
  <c r="W64" i="151"/>
  <c r="W68" i="151"/>
  <c r="W72" i="151"/>
  <c r="W76" i="151"/>
  <c r="V56" i="151"/>
  <c r="V60" i="151"/>
  <c r="V64" i="151"/>
  <c r="V68" i="151"/>
  <c r="V72" i="151"/>
  <c r="V76" i="151"/>
  <c r="U56" i="151"/>
  <c r="U60" i="151"/>
  <c r="U64" i="151"/>
  <c r="U68" i="151"/>
  <c r="U72" i="151"/>
  <c r="U76" i="151"/>
  <c r="T56" i="151"/>
  <c r="T60" i="151"/>
  <c r="T64" i="151"/>
  <c r="T68" i="151"/>
  <c r="T72" i="151"/>
  <c r="T76" i="151"/>
  <c r="S56" i="151"/>
  <c r="S60" i="151"/>
  <c r="S64" i="151"/>
  <c r="S68" i="151"/>
  <c r="S72" i="151"/>
  <c r="S76" i="151"/>
  <c r="AD55" i="151"/>
  <c r="AD61" i="151"/>
  <c r="AD65" i="151"/>
  <c r="AD71" i="151"/>
  <c r="AD77" i="151"/>
  <c r="AC59" i="151"/>
  <c r="AC65" i="151"/>
  <c r="AC71" i="151"/>
  <c r="AC77" i="151"/>
  <c r="AB59" i="151"/>
  <c r="AB65" i="151"/>
  <c r="AB71" i="151"/>
  <c r="AB77" i="151"/>
  <c r="AA61" i="151"/>
  <c r="AA67" i="151"/>
  <c r="AA73" i="151"/>
  <c r="Z55" i="151"/>
  <c r="Z59" i="151"/>
  <c r="Z65" i="151"/>
  <c r="Z71" i="151"/>
  <c r="Z77" i="151"/>
  <c r="Y59" i="151"/>
  <c r="Y65" i="151"/>
  <c r="Y71" i="151"/>
  <c r="Y77" i="151"/>
  <c r="X59" i="151"/>
  <c r="X65" i="151"/>
  <c r="X71" i="151"/>
  <c r="X77" i="151"/>
  <c r="W61" i="151"/>
  <c r="W67" i="151"/>
  <c r="W73" i="151"/>
  <c r="V55" i="151"/>
  <c r="V61" i="151"/>
  <c r="V67" i="151"/>
  <c r="V75" i="151"/>
  <c r="U57" i="151"/>
  <c r="U63" i="151"/>
  <c r="U71" i="151"/>
  <c r="T55" i="151"/>
  <c r="T61" i="151"/>
  <c r="T69" i="151"/>
  <c r="T75" i="151"/>
  <c r="S59" i="151"/>
  <c r="S65" i="151"/>
  <c r="S71" i="151"/>
  <c r="AD57" i="151"/>
  <c r="AD73" i="151"/>
  <c r="AC61" i="151"/>
  <c r="AC75" i="151"/>
  <c r="AB63" i="151"/>
  <c r="AB75" i="151"/>
  <c r="AA59" i="151"/>
  <c r="AA71" i="151"/>
  <c r="Z61" i="151"/>
  <c r="Z75" i="151"/>
  <c r="Y61" i="151"/>
  <c r="Y73" i="151"/>
  <c r="X61" i="151"/>
  <c r="X73" i="151"/>
  <c r="W59" i="151"/>
  <c r="W69" i="151"/>
  <c r="V57" i="151"/>
  <c r="V69" i="151"/>
  <c r="U55" i="151"/>
  <c r="U65" i="151"/>
  <c r="U73" i="151"/>
  <c r="T57" i="151"/>
  <c r="T67" i="151"/>
  <c r="T77" i="151"/>
  <c r="S63" i="151"/>
  <c r="S73" i="151"/>
  <c r="AD54" i="151"/>
  <c r="AD58" i="151"/>
  <c r="AD62" i="151"/>
  <c r="AD66" i="151"/>
  <c r="AD70" i="151"/>
  <c r="AD74" i="151"/>
  <c r="AC54" i="151"/>
  <c r="AC58" i="151"/>
  <c r="AC62" i="151"/>
  <c r="AC66" i="151"/>
  <c r="AC70" i="151"/>
  <c r="AC74" i="151"/>
  <c r="AB54" i="151"/>
  <c r="AB58" i="151"/>
  <c r="AB62" i="151"/>
  <c r="AB66" i="151"/>
  <c r="AB70" i="151"/>
  <c r="AB74" i="151"/>
  <c r="AA54" i="151"/>
  <c r="AA58" i="151"/>
  <c r="AA62" i="151"/>
  <c r="AA66" i="151"/>
  <c r="AA70" i="151"/>
  <c r="AA74" i="151"/>
  <c r="Z54" i="151"/>
  <c r="Z58" i="151"/>
  <c r="Z62" i="151"/>
  <c r="Z66" i="151"/>
  <c r="Z70" i="151"/>
  <c r="Z74" i="151"/>
  <c r="Y54" i="151"/>
  <c r="Y58" i="151"/>
  <c r="Y62" i="151"/>
  <c r="Y66" i="151"/>
  <c r="Y70" i="151"/>
  <c r="Y74" i="151"/>
  <c r="X54" i="151"/>
  <c r="X58" i="151"/>
  <c r="X62" i="151"/>
  <c r="X66" i="151"/>
  <c r="X70" i="151"/>
  <c r="X74" i="151"/>
  <c r="W54" i="151"/>
  <c r="W58" i="151"/>
  <c r="W62" i="151"/>
  <c r="W66" i="151"/>
  <c r="W70" i="151"/>
  <c r="W74" i="151"/>
  <c r="V54" i="151"/>
  <c r="V58" i="151"/>
  <c r="V62" i="151"/>
  <c r="V66" i="151"/>
  <c r="V70" i="151"/>
  <c r="V74" i="151"/>
  <c r="U54" i="151"/>
  <c r="U58" i="151"/>
  <c r="U62" i="151"/>
  <c r="U66" i="151"/>
  <c r="U70" i="151"/>
  <c r="U74" i="151"/>
  <c r="T54" i="151"/>
  <c r="T58" i="151"/>
  <c r="T62" i="151"/>
  <c r="T66" i="151"/>
  <c r="T70" i="151"/>
  <c r="T74" i="151"/>
  <c r="S54" i="151"/>
  <c r="AE54" i="151" s="1"/>
  <c r="S58" i="151"/>
  <c r="AE58" i="151" s="1"/>
  <c r="S62" i="151"/>
  <c r="AE62" i="151" s="1"/>
  <c r="S66" i="151"/>
  <c r="AE66" i="151" s="1"/>
  <c r="S70" i="151"/>
  <c r="AE70" i="151" s="1"/>
  <c r="S74" i="151"/>
  <c r="AD59" i="151"/>
  <c r="AD63" i="151"/>
  <c r="AD69" i="151"/>
  <c r="AD75" i="151"/>
  <c r="AC57" i="151"/>
  <c r="AC63" i="151"/>
  <c r="AC67" i="151"/>
  <c r="AC73" i="151"/>
  <c r="AB55" i="151"/>
  <c r="AB61" i="151"/>
  <c r="AB67" i="151"/>
  <c r="AB73" i="151"/>
  <c r="AA57" i="151"/>
  <c r="AA63" i="151"/>
  <c r="AA69" i="151"/>
  <c r="AA75" i="151"/>
  <c r="Z57" i="151"/>
  <c r="Z63" i="151"/>
  <c r="Z69" i="151"/>
  <c r="Z73" i="151"/>
  <c r="Y55" i="151"/>
  <c r="Y63" i="151"/>
  <c r="Y69" i="151"/>
  <c r="Y75" i="151"/>
  <c r="X57" i="151"/>
  <c r="X63" i="151"/>
  <c r="X69" i="151"/>
  <c r="X75" i="151"/>
  <c r="W57" i="151"/>
  <c r="W63" i="151"/>
  <c r="W71" i="151"/>
  <c r="W77" i="151"/>
  <c r="V59" i="151"/>
  <c r="V65" i="151"/>
  <c r="V71" i="151"/>
  <c r="V77" i="151"/>
  <c r="U61" i="151"/>
  <c r="U67" i="151"/>
  <c r="AE67" i="151" s="1"/>
  <c r="U75" i="151"/>
  <c r="T59" i="151"/>
  <c r="T65" i="151"/>
  <c r="T73" i="151"/>
  <c r="S55" i="151"/>
  <c r="S61" i="151"/>
  <c r="AE61" i="151" s="1"/>
  <c r="S69" i="151"/>
  <c r="S75" i="151"/>
  <c r="K6" i="159"/>
  <c r="U6" i="159" s="1"/>
  <c r="I79" i="159"/>
  <c r="T6" i="159"/>
  <c r="V6" i="159" s="1"/>
  <c r="O6" i="159"/>
  <c r="P6" i="159" s="1"/>
  <c r="E79" i="159"/>
  <c r="G79" i="158"/>
  <c r="E6" i="158"/>
  <c r="C79" i="158"/>
  <c r="E79" i="158" s="1"/>
  <c r="AE74" i="151"/>
  <c r="AE56" i="151"/>
  <c r="AE60" i="151"/>
  <c r="AE64" i="151"/>
  <c r="AE68" i="151"/>
  <c r="AE72" i="151"/>
  <c r="AE76" i="151"/>
  <c r="D34" i="144"/>
  <c r="C34" i="144"/>
  <c r="D33" i="144"/>
  <c r="C33" i="144"/>
  <c r="D32" i="144"/>
  <c r="C32" i="144"/>
  <c r="D31" i="144"/>
  <c r="C31" i="144"/>
  <c r="D30" i="144"/>
  <c r="C30" i="144"/>
  <c r="D29" i="144"/>
  <c r="C29" i="144"/>
  <c r="D28" i="144"/>
  <c r="C28" i="144"/>
  <c r="D27" i="144"/>
  <c r="C27" i="144"/>
  <c r="D26" i="144"/>
  <c r="C26" i="144"/>
  <c r="D25" i="144"/>
  <c r="C25" i="144"/>
  <c r="D24" i="144"/>
  <c r="D22" i="144"/>
  <c r="C22" i="144"/>
  <c r="D21" i="144"/>
  <c r="C21" i="144"/>
  <c r="D20" i="144"/>
  <c r="C20" i="144"/>
  <c r="D19" i="144"/>
  <c r="C19" i="144"/>
  <c r="D18" i="144"/>
  <c r="C18" i="144"/>
  <c r="C17" i="144"/>
  <c r="D16" i="144"/>
  <c r="C16" i="144"/>
  <c r="C15" i="144"/>
  <c r="C14" i="144"/>
  <c r="C10" i="144"/>
  <c r="C24" i="144"/>
  <c r="D23" i="144"/>
  <c r="C23" i="144"/>
  <c r="D13" i="144"/>
  <c r="C13" i="144"/>
  <c r="AE71" i="151" l="1"/>
  <c r="AE69" i="151"/>
  <c r="AE75" i="151"/>
  <c r="AE59" i="151"/>
  <c r="AE73" i="151"/>
  <c r="AE65" i="151"/>
  <c r="AE57" i="151"/>
  <c r="AE63" i="151"/>
  <c r="AE55" i="151"/>
  <c r="N79" i="159"/>
  <c r="O79" i="159"/>
  <c r="K79" i="159"/>
  <c r="U79" i="159" s="1"/>
  <c r="E13" i="144"/>
  <c r="E23" i="144"/>
  <c r="D79" i="125"/>
  <c r="D7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7" i="125"/>
  <c r="D58" i="125"/>
  <c r="D59" i="125"/>
  <c r="D60" i="125"/>
  <c r="D61" i="125"/>
  <c r="D62" i="125"/>
  <c r="D63" i="125"/>
  <c r="D64" i="125"/>
  <c r="D65" i="125"/>
  <c r="D66" i="125"/>
  <c r="D67" i="125"/>
  <c r="D68" i="125"/>
  <c r="D69" i="125"/>
  <c r="D70" i="125"/>
  <c r="D71" i="125"/>
  <c r="D72" i="125"/>
  <c r="D73" i="125"/>
  <c r="D74" i="125"/>
  <c r="D75" i="125"/>
  <c r="D76" i="125"/>
  <c r="D77" i="125"/>
  <c r="D78" i="125"/>
  <c r="C7" i="125"/>
  <c r="C8" i="125"/>
  <c r="C9" i="125"/>
  <c r="C10" i="125"/>
  <c r="C11" i="125"/>
  <c r="C12" i="125"/>
  <c r="C13" i="125"/>
  <c r="C14" i="125"/>
  <c r="C15" i="125"/>
  <c r="C16" i="125"/>
  <c r="C17" i="125"/>
  <c r="C18" i="125"/>
  <c r="C19" i="125"/>
  <c r="C20" i="125"/>
  <c r="C21" i="125"/>
  <c r="C22" i="125"/>
  <c r="C23" i="125"/>
  <c r="C24" i="125"/>
  <c r="C25" i="125"/>
  <c r="C26" i="125"/>
  <c r="C27" i="125"/>
  <c r="C28" i="125"/>
  <c r="C29" i="125"/>
  <c r="C30" i="125"/>
  <c r="C31" i="125"/>
  <c r="C32" i="125"/>
  <c r="C33" i="125"/>
  <c r="C34" i="125"/>
  <c r="C35" i="125"/>
  <c r="C36" i="125"/>
  <c r="C37" i="125"/>
  <c r="C38" i="125"/>
  <c r="C39" i="125"/>
  <c r="C40" i="125"/>
  <c r="C41" i="125"/>
  <c r="C42" i="125"/>
  <c r="C43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C57" i="125"/>
  <c r="C58" i="125"/>
  <c r="C59" i="125"/>
  <c r="C60" i="125"/>
  <c r="C61" i="125"/>
  <c r="C62" i="125"/>
  <c r="C63" i="125"/>
  <c r="C64" i="125"/>
  <c r="E64" i="125" s="1"/>
  <c r="C65" i="125"/>
  <c r="E65" i="125" s="1"/>
  <c r="C66" i="125"/>
  <c r="E66" i="125" s="1"/>
  <c r="C67" i="125"/>
  <c r="E67" i="125" s="1"/>
  <c r="C68" i="125"/>
  <c r="E68" i="125" s="1"/>
  <c r="C69" i="125"/>
  <c r="E69" i="125" s="1"/>
  <c r="C70" i="125"/>
  <c r="E70" i="125" s="1"/>
  <c r="C71" i="125"/>
  <c r="E71" i="125" s="1"/>
  <c r="C72" i="125"/>
  <c r="E72" i="125" s="1"/>
  <c r="C73" i="125"/>
  <c r="E73" i="125" s="1"/>
  <c r="C74" i="125"/>
  <c r="E74" i="125" s="1"/>
  <c r="C75" i="125"/>
  <c r="E75" i="125" s="1"/>
  <c r="C76" i="125"/>
  <c r="E76" i="125" s="1"/>
  <c r="C77" i="125"/>
  <c r="E77" i="125" s="1"/>
  <c r="C78" i="125"/>
  <c r="E78" i="125" s="1"/>
  <c r="D6" i="125"/>
  <c r="C6" i="125"/>
  <c r="T79" i="159" l="1"/>
  <c r="V79" i="159" s="1"/>
  <c r="P79" i="159"/>
  <c r="C12" i="139"/>
  <c r="C11" i="139"/>
  <c r="C9" i="139"/>
  <c r="C8" i="139"/>
  <c r="D12" i="144"/>
  <c r="C12" i="144"/>
  <c r="E12" i="144" l="1"/>
  <c r="C6" i="151"/>
  <c r="D6" i="151"/>
  <c r="E6" i="151"/>
  <c r="F6" i="151"/>
  <c r="G6" i="151"/>
  <c r="H6" i="151"/>
  <c r="I6" i="151"/>
  <c r="J6" i="151"/>
  <c r="K6" i="151"/>
  <c r="L6" i="151"/>
  <c r="M6" i="151"/>
  <c r="N6" i="151"/>
  <c r="C7" i="151"/>
  <c r="D7" i="151"/>
  <c r="E7" i="151"/>
  <c r="F7" i="151"/>
  <c r="G7" i="151"/>
  <c r="H7" i="151"/>
  <c r="I7" i="151"/>
  <c r="J7" i="151"/>
  <c r="K7" i="151"/>
  <c r="L7" i="151"/>
  <c r="M7" i="151"/>
  <c r="N7" i="151"/>
  <c r="C8" i="151"/>
  <c r="D8" i="151"/>
  <c r="E8" i="151"/>
  <c r="F8" i="151"/>
  <c r="G8" i="151"/>
  <c r="H8" i="151"/>
  <c r="I8" i="151"/>
  <c r="J8" i="151"/>
  <c r="K8" i="151"/>
  <c r="L8" i="151"/>
  <c r="M8" i="151"/>
  <c r="N8" i="151"/>
  <c r="C9" i="151"/>
  <c r="D9" i="151"/>
  <c r="E9" i="151"/>
  <c r="F9" i="151"/>
  <c r="G9" i="151"/>
  <c r="H9" i="151"/>
  <c r="I9" i="151"/>
  <c r="J9" i="151"/>
  <c r="K9" i="151"/>
  <c r="L9" i="151"/>
  <c r="M9" i="151"/>
  <c r="N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C11" i="151"/>
  <c r="D11" i="151"/>
  <c r="E11" i="151"/>
  <c r="F11" i="151"/>
  <c r="G11" i="151"/>
  <c r="H11" i="151"/>
  <c r="I11" i="151"/>
  <c r="J11" i="151"/>
  <c r="K11" i="151"/>
  <c r="L11" i="151"/>
  <c r="M11" i="151"/>
  <c r="N11" i="151"/>
  <c r="C12" i="151"/>
  <c r="D12" i="151"/>
  <c r="E12" i="151"/>
  <c r="F12" i="151"/>
  <c r="G12" i="151"/>
  <c r="H12" i="151"/>
  <c r="I12" i="151"/>
  <c r="J12" i="151"/>
  <c r="K12" i="151"/>
  <c r="L12" i="151"/>
  <c r="M12" i="151"/>
  <c r="N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C14" i="151"/>
  <c r="D14" i="151"/>
  <c r="E14" i="151"/>
  <c r="F14" i="151"/>
  <c r="G14" i="151"/>
  <c r="H14" i="151"/>
  <c r="I14" i="151"/>
  <c r="J14" i="151"/>
  <c r="K14" i="151"/>
  <c r="L14" i="151"/>
  <c r="M14" i="151"/>
  <c r="N14" i="151"/>
  <c r="C15" i="151"/>
  <c r="D15" i="151"/>
  <c r="E15" i="151"/>
  <c r="F15" i="151"/>
  <c r="G15" i="151"/>
  <c r="H15" i="151"/>
  <c r="I15" i="151"/>
  <c r="J15" i="151"/>
  <c r="K15" i="151"/>
  <c r="L15" i="151"/>
  <c r="M15" i="151"/>
  <c r="N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C19" i="151"/>
  <c r="D19" i="151"/>
  <c r="E19" i="151"/>
  <c r="F19" i="151"/>
  <c r="G19" i="151"/>
  <c r="H19" i="151"/>
  <c r="I19" i="151"/>
  <c r="J19" i="151"/>
  <c r="K19" i="151"/>
  <c r="L19" i="151"/>
  <c r="M19" i="151"/>
  <c r="N19" i="151"/>
  <c r="C20" i="151"/>
  <c r="D20" i="151"/>
  <c r="E20" i="151"/>
  <c r="F20" i="151"/>
  <c r="G20" i="151"/>
  <c r="H20" i="151"/>
  <c r="I20" i="151"/>
  <c r="J20" i="151"/>
  <c r="K20" i="151"/>
  <c r="L20" i="151"/>
  <c r="M20" i="151"/>
  <c r="N20" i="151"/>
  <c r="C21" i="151"/>
  <c r="D21" i="151"/>
  <c r="E21" i="151"/>
  <c r="F21" i="151"/>
  <c r="G21" i="151"/>
  <c r="H21" i="151"/>
  <c r="I21" i="151"/>
  <c r="J21" i="151"/>
  <c r="K21" i="151"/>
  <c r="L21" i="151"/>
  <c r="M21" i="151"/>
  <c r="N21" i="151"/>
  <c r="C22" i="151"/>
  <c r="D22" i="151"/>
  <c r="E22" i="151"/>
  <c r="F22" i="151"/>
  <c r="G22" i="151"/>
  <c r="H22" i="151"/>
  <c r="I22" i="151"/>
  <c r="J22" i="151"/>
  <c r="K22" i="151"/>
  <c r="L22" i="151"/>
  <c r="M22" i="151"/>
  <c r="N22" i="151"/>
  <c r="C23" i="151"/>
  <c r="D23" i="151"/>
  <c r="E23" i="151"/>
  <c r="F23" i="151"/>
  <c r="G23" i="151"/>
  <c r="H23" i="151"/>
  <c r="I23" i="151"/>
  <c r="J23" i="151"/>
  <c r="K23" i="151"/>
  <c r="L23" i="151"/>
  <c r="M23" i="151"/>
  <c r="N23" i="151"/>
  <c r="C24" i="151"/>
  <c r="D24" i="151"/>
  <c r="E24" i="151"/>
  <c r="F24" i="151"/>
  <c r="G24" i="151"/>
  <c r="H24" i="151"/>
  <c r="I24" i="151"/>
  <c r="J24" i="151"/>
  <c r="K24" i="151"/>
  <c r="L24" i="151"/>
  <c r="M24" i="151"/>
  <c r="N24" i="151"/>
  <c r="C25" i="151"/>
  <c r="D25" i="151"/>
  <c r="E25" i="151"/>
  <c r="F25" i="151"/>
  <c r="G25" i="151"/>
  <c r="H25" i="151"/>
  <c r="I25" i="151"/>
  <c r="J25" i="151"/>
  <c r="K25" i="151"/>
  <c r="L25" i="151"/>
  <c r="M25" i="151"/>
  <c r="N25" i="151"/>
  <c r="C26" i="151"/>
  <c r="D26" i="151"/>
  <c r="E26" i="151"/>
  <c r="F26" i="151"/>
  <c r="G26" i="151"/>
  <c r="H26" i="151"/>
  <c r="I26" i="151"/>
  <c r="J26" i="151"/>
  <c r="K26" i="151"/>
  <c r="L26" i="151"/>
  <c r="M26" i="151"/>
  <c r="N26" i="151"/>
  <c r="C27" i="151"/>
  <c r="D27" i="151"/>
  <c r="E27" i="151"/>
  <c r="F27" i="151"/>
  <c r="G27" i="151"/>
  <c r="H27" i="151"/>
  <c r="I27" i="151"/>
  <c r="J27" i="151"/>
  <c r="K27" i="151"/>
  <c r="L27" i="151"/>
  <c r="M27" i="151"/>
  <c r="N27" i="151"/>
  <c r="C28" i="151"/>
  <c r="D28" i="151"/>
  <c r="E28" i="151"/>
  <c r="F28" i="151"/>
  <c r="G28" i="151"/>
  <c r="H28" i="151"/>
  <c r="I28" i="151"/>
  <c r="J28" i="151"/>
  <c r="K28" i="151"/>
  <c r="L28" i="151"/>
  <c r="M28" i="151"/>
  <c r="N28" i="151"/>
  <c r="C29" i="151"/>
  <c r="D29" i="151"/>
  <c r="E29" i="151"/>
  <c r="F29" i="151"/>
  <c r="G29" i="151"/>
  <c r="H29" i="151"/>
  <c r="I29" i="151"/>
  <c r="J29" i="151"/>
  <c r="K29" i="151"/>
  <c r="L29" i="151"/>
  <c r="M29" i="151"/>
  <c r="N29" i="151"/>
  <c r="C30" i="151"/>
  <c r="D30" i="151"/>
  <c r="E30" i="151"/>
  <c r="F30" i="151"/>
  <c r="G30" i="151"/>
  <c r="H30" i="151"/>
  <c r="I30" i="151"/>
  <c r="J30" i="151"/>
  <c r="K30" i="151"/>
  <c r="L30" i="151"/>
  <c r="M30" i="151"/>
  <c r="N30" i="151"/>
  <c r="C31" i="151"/>
  <c r="D31" i="151"/>
  <c r="E31" i="151"/>
  <c r="F31" i="151"/>
  <c r="G31" i="151"/>
  <c r="H31" i="151"/>
  <c r="I31" i="151"/>
  <c r="J31" i="151"/>
  <c r="K31" i="151"/>
  <c r="L31" i="151"/>
  <c r="M31" i="151"/>
  <c r="N31" i="151"/>
  <c r="C32" i="151"/>
  <c r="D32" i="151"/>
  <c r="E32" i="151"/>
  <c r="F32" i="151"/>
  <c r="G32" i="151"/>
  <c r="H32" i="151"/>
  <c r="I32" i="151"/>
  <c r="J32" i="151"/>
  <c r="K32" i="151"/>
  <c r="L32" i="151"/>
  <c r="M32" i="151"/>
  <c r="N32" i="151"/>
  <c r="C33" i="151"/>
  <c r="D33" i="151"/>
  <c r="E33" i="151"/>
  <c r="F33" i="151"/>
  <c r="G33" i="151"/>
  <c r="H33" i="151"/>
  <c r="I33" i="151"/>
  <c r="J33" i="151"/>
  <c r="K33" i="151"/>
  <c r="L33" i="151"/>
  <c r="M33" i="151"/>
  <c r="N33" i="151"/>
  <c r="C34" i="151"/>
  <c r="D34" i="151"/>
  <c r="E34" i="151"/>
  <c r="F34" i="151"/>
  <c r="G34" i="151"/>
  <c r="H34" i="151"/>
  <c r="I34" i="151"/>
  <c r="J34" i="151"/>
  <c r="K34" i="151"/>
  <c r="L34" i="151"/>
  <c r="M34" i="151"/>
  <c r="N34" i="151"/>
  <c r="C35" i="151"/>
  <c r="D35" i="151"/>
  <c r="E35" i="151"/>
  <c r="F35" i="151"/>
  <c r="G35" i="151"/>
  <c r="H35" i="151"/>
  <c r="I35" i="151"/>
  <c r="J35" i="151"/>
  <c r="K35" i="151"/>
  <c r="L35" i="151"/>
  <c r="M35" i="151"/>
  <c r="N35" i="151"/>
  <c r="C36" i="151"/>
  <c r="D36" i="151"/>
  <c r="E36" i="151"/>
  <c r="F36" i="151"/>
  <c r="G36" i="151"/>
  <c r="H36" i="151"/>
  <c r="I36" i="151"/>
  <c r="J36" i="151"/>
  <c r="K36" i="151"/>
  <c r="L36" i="151"/>
  <c r="M36" i="151"/>
  <c r="N36" i="151"/>
  <c r="C37" i="151"/>
  <c r="D37" i="151"/>
  <c r="E37" i="151"/>
  <c r="F37" i="151"/>
  <c r="G37" i="151"/>
  <c r="H37" i="151"/>
  <c r="I37" i="151"/>
  <c r="J37" i="151"/>
  <c r="K37" i="151"/>
  <c r="L37" i="151"/>
  <c r="M37" i="151"/>
  <c r="N37" i="151"/>
  <c r="C38" i="151"/>
  <c r="D38" i="151"/>
  <c r="E38" i="151"/>
  <c r="F38" i="151"/>
  <c r="G38" i="151"/>
  <c r="H38" i="151"/>
  <c r="I38" i="151"/>
  <c r="J38" i="151"/>
  <c r="K38" i="151"/>
  <c r="L38" i="151"/>
  <c r="M38" i="151"/>
  <c r="N38" i="151"/>
  <c r="C39" i="151"/>
  <c r="D39" i="151"/>
  <c r="E39" i="151"/>
  <c r="F39" i="151"/>
  <c r="G39" i="151"/>
  <c r="H39" i="151"/>
  <c r="I39" i="151"/>
  <c r="J39" i="151"/>
  <c r="K39" i="151"/>
  <c r="L39" i="151"/>
  <c r="M39" i="151"/>
  <c r="N39" i="151"/>
  <c r="C40" i="151"/>
  <c r="D40" i="151"/>
  <c r="E40" i="151"/>
  <c r="F40" i="151"/>
  <c r="G40" i="151"/>
  <c r="H40" i="151"/>
  <c r="I40" i="151"/>
  <c r="J40" i="151"/>
  <c r="K40" i="151"/>
  <c r="L40" i="151"/>
  <c r="M40" i="151"/>
  <c r="N40" i="151"/>
  <c r="C41" i="151"/>
  <c r="D41" i="151"/>
  <c r="E41" i="151"/>
  <c r="F41" i="151"/>
  <c r="G41" i="151"/>
  <c r="H41" i="151"/>
  <c r="I41" i="151"/>
  <c r="J41" i="151"/>
  <c r="K41" i="151"/>
  <c r="L41" i="151"/>
  <c r="M41" i="151"/>
  <c r="N41" i="151"/>
  <c r="C42" i="151"/>
  <c r="D42" i="151"/>
  <c r="E42" i="151"/>
  <c r="F42" i="151"/>
  <c r="G42" i="151"/>
  <c r="H42" i="151"/>
  <c r="I42" i="151"/>
  <c r="J42" i="151"/>
  <c r="K42" i="151"/>
  <c r="L42" i="151"/>
  <c r="M42" i="151"/>
  <c r="N42" i="151"/>
  <c r="C43" i="151"/>
  <c r="D43" i="151"/>
  <c r="E43" i="151"/>
  <c r="F43" i="151"/>
  <c r="G43" i="151"/>
  <c r="H43" i="151"/>
  <c r="I43" i="151"/>
  <c r="J43" i="151"/>
  <c r="K43" i="151"/>
  <c r="L43" i="151"/>
  <c r="M43" i="151"/>
  <c r="N43" i="151"/>
  <c r="C44" i="151"/>
  <c r="D44" i="151"/>
  <c r="E44" i="151"/>
  <c r="F44" i="151"/>
  <c r="G44" i="151"/>
  <c r="H44" i="151"/>
  <c r="I44" i="151"/>
  <c r="J44" i="151"/>
  <c r="K44" i="151"/>
  <c r="L44" i="151"/>
  <c r="M44" i="151"/>
  <c r="N44" i="151"/>
  <c r="C45" i="151"/>
  <c r="D45" i="151"/>
  <c r="E45" i="151"/>
  <c r="F45" i="151"/>
  <c r="G45" i="151"/>
  <c r="H45" i="151"/>
  <c r="I45" i="151"/>
  <c r="J45" i="151"/>
  <c r="K45" i="151"/>
  <c r="L45" i="151"/>
  <c r="M45" i="151"/>
  <c r="N45" i="151"/>
  <c r="C46" i="151"/>
  <c r="D46" i="151"/>
  <c r="E46" i="151"/>
  <c r="F46" i="151"/>
  <c r="G46" i="151"/>
  <c r="H46" i="151"/>
  <c r="I46" i="151"/>
  <c r="J46" i="151"/>
  <c r="K46" i="151"/>
  <c r="L46" i="151"/>
  <c r="M46" i="151"/>
  <c r="N46" i="151"/>
  <c r="C47" i="151"/>
  <c r="D47" i="151"/>
  <c r="E47" i="151"/>
  <c r="F47" i="151"/>
  <c r="G47" i="151"/>
  <c r="H47" i="151"/>
  <c r="I47" i="151"/>
  <c r="J47" i="151"/>
  <c r="K47" i="151"/>
  <c r="L47" i="151"/>
  <c r="M47" i="151"/>
  <c r="N47" i="151"/>
  <c r="C48" i="151"/>
  <c r="D48" i="151"/>
  <c r="E48" i="151"/>
  <c r="F48" i="151"/>
  <c r="G48" i="151"/>
  <c r="H48" i="151"/>
  <c r="I48" i="151"/>
  <c r="J48" i="151"/>
  <c r="K48" i="151"/>
  <c r="L48" i="151"/>
  <c r="M48" i="151"/>
  <c r="N48" i="151"/>
  <c r="C49" i="151"/>
  <c r="D49" i="151"/>
  <c r="E49" i="151"/>
  <c r="F49" i="151"/>
  <c r="G49" i="151"/>
  <c r="H49" i="151"/>
  <c r="I49" i="151"/>
  <c r="J49" i="151"/>
  <c r="K49" i="151"/>
  <c r="L49" i="151"/>
  <c r="M49" i="151"/>
  <c r="N49" i="151"/>
  <c r="C50" i="151"/>
  <c r="D50" i="151"/>
  <c r="E50" i="151"/>
  <c r="F50" i="151"/>
  <c r="G50" i="151"/>
  <c r="H50" i="151"/>
  <c r="I50" i="151"/>
  <c r="J50" i="151"/>
  <c r="K50" i="151"/>
  <c r="L50" i="151"/>
  <c r="M50" i="151"/>
  <c r="N50" i="151"/>
  <c r="C51" i="151"/>
  <c r="D51" i="151"/>
  <c r="E51" i="151"/>
  <c r="F51" i="151"/>
  <c r="G51" i="151"/>
  <c r="H51" i="151"/>
  <c r="I51" i="151"/>
  <c r="J51" i="151"/>
  <c r="K51" i="151"/>
  <c r="L51" i="151"/>
  <c r="M51" i="151"/>
  <c r="N51" i="151"/>
  <c r="C52" i="151"/>
  <c r="D52" i="151"/>
  <c r="E52" i="151"/>
  <c r="F52" i="151"/>
  <c r="G52" i="151"/>
  <c r="H52" i="151"/>
  <c r="I52" i="151"/>
  <c r="J52" i="151"/>
  <c r="K52" i="151"/>
  <c r="L52" i="151"/>
  <c r="M52" i="151"/>
  <c r="N52" i="151"/>
  <c r="C53" i="151"/>
  <c r="D53" i="151"/>
  <c r="E53" i="151"/>
  <c r="F53" i="151"/>
  <c r="G53" i="151"/>
  <c r="H53" i="151"/>
  <c r="I53" i="151"/>
  <c r="J53" i="151"/>
  <c r="K53" i="151"/>
  <c r="L53" i="151"/>
  <c r="M53" i="151"/>
  <c r="N53" i="151"/>
  <c r="D5" i="151"/>
  <c r="E5" i="151"/>
  <c r="F5" i="151"/>
  <c r="G5" i="151"/>
  <c r="H5" i="151"/>
  <c r="I5" i="151"/>
  <c r="J5" i="151"/>
  <c r="K5" i="151"/>
  <c r="L5" i="151"/>
  <c r="M5" i="151"/>
  <c r="N5" i="151"/>
  <c r="C5" i="151"/>
  <c r="D79" i="133" l="1"/>
  <c r="F11" i="149"/>
  <c r="F31" i="149"/>
  <c r="C79" i="130"/>
  <c r="C79" i="134"/>
  <c r="F23" i="149"/>
  <c r="F19" i="149"/>
  <c r="F15" i="149"/>
  <c r="F7" i="149"/>
  <c r="D79" i="130"/>
  <c r="C79" i="133"/>
  <c r="E79" i="149"/>
  <c r="F45" i="149"/>
  <c r="F27" i="149"/>
  <c r="F21" i="149"/>
  <c r="F17" i="149"/>
  <c r="F13" i="149"/>
  <c r="F9" i="149"/>
  <c r="F53" i="149"/>
  <c r="F37" i="149"/>
  <c r="F54" i="149"/>
  <c r="F52" i="149"/>
  <c r="F50" i="149"/>
  <c r="F49" i="149"/>
  <c r="F48" i="149"/>
  <c r="F46" i="149"/>
  <c r="F44" i="149"/>
  <c r="F42" i="149"/>
  <c r="F41" i="149"/>
  <c r="F40" i="149"/>
  <c r="F38" i="149"/>
  <c r="F36" i="149"/>
  <c r="F34" i="149"/>
  <c r="F33" i="149"/>
  <c r="F32" i="149"/>
  <c r="F30" i="149"/>
  <c r="F29" i="149"/>
  <c r="F28" i="149"/>
  <c r="F26" i="149"/>
  <c r="F25" i="149"/>
  <c r="F24" i="149"/>
  <c r="F22" i="149"/>
  <c r="F20" i="149"/>
  <c r="F18" i="149"/>
  <c r="F16" i="149"/>
  <c r="F14" i="149"/>
  <c r="F12" i="149"/>
  <c r="F10" i="149"/>
  <c r="F55" i="149"/>
  <c r="F51" i="149"/>
  <c r="F47" i="149"/>
  <c r="F43" i="149"/>
  <c r="F39" i="149"/>
  <c r="F35" i="149"/>
  <c r="C78" i="151"/>
  <c r="O24" i="151"/>
  <c r="AF24" i="151" s="1"/>
  <c r="D79" i="149"/>
  <c r="O8" i="151"/>
  <c r="AF8" i="151" s="1"/>
  <c r="O39" i="151"/>
  <c r="AF39" i="151" s="1"/>
  <c r="O51" i="151"/>
  <c r="AF51" i="151" s="1"/>
  <c r="O31" i="151"/>
  <c r="AF31" i="151" s="1"/>
  <c r="O10" i="151"/>
  <c r="AF10" i="151" s="1"/>
  <c r="O6" i="151"/>
  <c r="AF6" i="151" s="1"/>
  <c r="O16" i="151"/>
  <c r="AF16" i="151" s="1"/>
  <c r="O43" i="151"/>
  <c r="AF43" i="151" s="1"/>
  <c r="O35" i="151"/>
  <c r="AF35" i="151" s="1"/>
  <c r="O26" i="151"/>
  <c r="AF26" i="151" s="1"/>
  <c r="O22" i="151"/>
  <c r="AF22" i="151" s="1"/>
  <c r="O18" i="151"/>
  <c r="AF18" i="151" s="1"/>
  <c r="O14" i="151"/>
  <c r="AF14" i="151" s="1"/>
  <c r="F8" i="149"/>
  <c r="O12" i="151"/>
  <c r="AF12" i="151" s="1"/>
  <c r="O20" i="151"/>
  <c r="AF20" i="151" s="1"/>
  <c r="O5" i="151"/>
  <c r="AC5" i="151" s="1"/>
  <c r="M78" i="151"/>
  <c r="K78" i="151"/>
  <c r="I78" i="151"/>
  <c r="G78" i="151"/>
  <c r="E78" i="151"/>
  <c r="P78" i="151"/>
  <c r="O47" i="151"/>
  <c r="AF47" i="151" s="1"/>
  <c r="O53" i="151"/>
  <c r="AF53" i="151" s="1"/>
  <c r="O49" i="151"/>
  <c r="AF49" i="151" s="1"/>
  <c r="O45" i="151"/>
  <c r="AF45" i="151" s="1"/>
  <c r="O41" i="151"/>
  <c r="AF41" i="151" s="1"/>
  <c r="O37" i="151"/>
  <c r="AF37" i="151" s="1"/>
  <c r="O33" i="151"/>
  <c r="AF33" i="151" s="1"/>
  <c r="O29" i="151"/>
  <c r="AF29" i="151" s="1"/>
  <c r="O52" i="151"/>
  <c r="AF52" i="151" s="1"/>
  <c r="O50" i="151"/>
  <c r="AF50" i="151" s="1"/>
  <c r="O48" i="151"/>
  <c r="AF48" i="151" s="1"/>
  <c r="O46" i="151"/>
  <c r="AF46" i="151" s="1"/>
  <c r="O44" i="151"/>
  <c r="AF44" i="151" s="1"/>
  <c r="O42" i="151"/>
  <c r="AF42" i="151" s="1"/>
  <c r="O40" i="151"/>
  <c r="AF40" i="151" s="1"/>
  <c r="O38" i="151"/>
  <c r="AF38" i="151" s="1"/>
  <c r="O36" i="151"/>
  <c r="AF36" i="151" s="1"/>
  <c r="O34" i="151"/>
  <c r="AF34" i="151" s="1"/>
  <c r="O32" i="151"/>
  <c r="AF32" i="151" s="1"/>
  <c r="O30" i="151"/>
  <c r="AF30" i="151" s="1"/>
  <c r="O28" i="151"/>
  <c r="AF28" i="151" s="1"/>
  <c r="O7" i="151"/>
  <c r="AF7" i="151" s="1"/>
  <c r="O9" i="151"/>
  <c r="AF9" i="151" s="1"/>
  <c r="O11" i="151"/>
  <c r="AF11" i="151" s="1"/>
  <c r="O13" i="151"/>
  <c r="AF13" i="151" s="1"/>
  <c r="O15" i="151"/>
  <c r="AF15" i="151" s="1"/>
  <c r="O17" i="151"/>
  <c r="AF17" i="151" s="1"/>
  <c r="O19" i="151"/>
  <c r="AF19" i="151" s="1"/>
  <c r="O21" i="151"/>
  <c r="AF21" i="151" s="1"/>
  <c r="O23" i="151"/>
  <c r="AF23" i="151" s="1"/>
  <c r="O25" i="151"/>
  <c r="AF25" i="151" s="1"/>
  <c r="O27" i="151"/>
  <c r="AF27" i="151" s="1"/>
  <c r="L78" i="151"/>
  <c r="J78" i="151"/>
  <c r="H78" i="151"/>
  <c r="F78" i="151"/>
  <c r="D78" i="151"/>
  <c r="N78" i="151"/>
  <c r="C79" i="149"/>
  <c r="F6" i="149"/>
  <c r="Y7" i="151" l="1"/>
  <c r="AC8" i="151"/>
  <c r="U11" i="151"/>
  <c r="Y12" i="151"/>
  <c r="AC14" i="151"/>
  <c r="U16" i="151"/>
  <c r="Y19" i="151"/>
  <c r="AC22" i="151"/>
  <c r="U24" i="151"/>
  <c r="Y27" i="151"/>
  <c r="AC29" i="151"/>
  <c r="U34" i="151"/>
  <c r="Y35" i="151"/>
  <c r="AC37" i="151"/>
  <c r="U42" i="151"/>
  <c r="Y45" i="151"/>
  <c r="AC46" i="151"/>
  <c r="U51" i="151"/>
  <c r="Y53" i="151"/>
  <c r="AD5" i="151"/>
  <c r="V8" i="151"/>
  <c r="Z10" i="151"/>
  <c r="AD11" i="151"/>
  <c r="V14" i="151"/>
  <c r="Z15" i="151"/>
  <c r="AD16" i="151"/>
  <c r="V22" i="151"/>
  <c r="Z23" i="151"/>
  <c r="AD24" i="151"/>
  <c r="V29" i="151"/>
  <c r="Z30" i="151"/>
  <c r="AD34" i="151"/>
  <c r="V37" i="151"/>
  <c r="Z38" i="151"/>
  <c r="AD42" i="151"/>
  <c r="V46" i="151"/>
  <c r="Z50" i="151"/>
  <c r="AD51" i="151"/>
  <c r="W5" i="151"/>
  <c r="U8" i="151"/>
  <c r="Y10" i="151"/>
  <c r="AC11" i="151"/>
  <c r="U14" i="151"/>
  <c r="Y15" i="151"/>
  <c r="AC16" i="151"/>
  <c r="U22" i="151"/>
  <c r="Y23" i="151"/>
  <c r="AC24" i="151"/>
  <c r="U29" i="151"/>
  <c r="Y30" i="151"/>
  <c r="AC34" i="151"/>
  <c r="U37" i="151"/>
  <c r="Y38" i="151"/>
  <c r="AC42" i="151"/>
  <c r="U46" i="151"/>
  <c r="Y50" i="151"/>
  <c r="AC51" i="151"/>
  <c r="V5" i="151"/>
  <c r="Z7" i="151"/>
  <c r="AD8" i="151"/>
  <c r="V11" i="151"/>
  <c r="Z12" i="151"/>
  <c r="AD14" i="151"/>
  <c r="V16" i="151"/>
  <c r="Z19" i="151"/>
  <c r="AD22" i="151"/>
  <c r="V24" i="151"/>
  <c r="Z27" i="151"/>
  <c r="AD29" i="151"/>
  <c r="V34" i="151"/>
  <c r="Z35" i="151"/>
  <c r="AD37" i="151"/>
  <c r="V42" i="151"/>
  <c r="Z45" i="151"/>
  <c r="AD46" i="151"/>
  <c r="V51" i="151"/>
  <c r="Z53" i="151"/>
  <c r="S5" i="151"/>
  <c r="U7" i="151"/>
  <c r="AC7" i="151"/>
  <c r="Y8" i="151"/>
  <c r="U10" i="151"/>
  <c r="AC10" i="151"/>
  <c r="Y11" i="151"/>
  <c r="U12" i="151"/>
  <c r="AC12" i="151"/>
  <c r="Y14" i="151"/>
  <c r="U15" i="151"/>
  <c r="AC15" i="151"/>
  <c r="Y16" i="151"/>
  <c r="U19" i="151"/>
  <c r="AC19" i="151"/>
  <c r="Y22" i="151"/>
  <c r="U23" i="151"/>
  <c r="AC23" i="151"/>
  <c r="Y24" i="151"/>
  <c r="U27" i="151"/>
  <c r="AC27" i="151"/>
  <c r="Y29" i="151"/>
  <c r="U30" i="151"/>
  <c r="AC30" i="151"/>
  <c r="Y34" i="151"/>
  <c r="U35" i="151"/>
  <c r="AC35" i="151"/>
  <c r="Y37" i="151"/>
  <c r="U38" i="151"/>
  <c r="AC38" i="151"/>
  <c r="Y42" i="151"/>
  <c r="U45" i="151"/>
  <c r="AC45" i="151"/>
  <c r="Y46" i="151"/>
  <c r="U50" i="151"/>
  <c r="AC50" i="151"/>
  <c r="Y51" i="151"/>
  <c r="U53" i="151"/>
  <c r="AC53" i="151"/>
  <c r="Z5" i="151"/>
  <c r="V7" i="151"/>
  <c r="AD7" i="151"/>
  <c r="Z8" i="151"/>
  <c r="V10" i="151"/>
  <c r="AD10" i="151"/>
  <c r="Z11" i="151"/>
  <c r="V12" i="151"/>
  <c r="AD12" i="151"/>
  <c r="Z14" i="151"/>
  <c r="V15" i="151"/>
  <c r="AD15" i="151"/>
  <c r="Z16" i="151"/>
  <c r="V19" i="151"/>
  <c r="AD19" i="151"/>
  <c r="Z22" i="151"/>
  <c r="V23" i="151"/>
  <c r="AD23" i="151"/>
  <c r="Z24" i="151"/>
  <c r="V27" i="151"/>
  <c r="AD27" i="151"/>
  <c r="Z29" i="151"/>
  <c r="V30" i="151"/>
  <c r="AD30" i="151"/>
  <c r="Z34" i="151"/>
  <c r="V35" i="151"/>
  <c r="AD35" i="151"/>
  <c r="Z37" i="151"/>
  <c r="V38" i="151"/>
  <c r="AD38" i="151"/>
  <c r="Z42" i="151"/>
  <c r="V45" i="151"/>
  <c r="AD45" i="151"/>
  <c r="Z46" i="151"/>
  <c r="V50" i="151"/>
  <c r="AD50" i="151"/>
  <c r="Z51" i="151"/>
  <c r="V53" i="151"/>
  <c r="AD53" i="151"/>
  <c r="AA5" i="151"/>
  <c r="U6" i="151"/>
  <c r="Y6" i="151"/>
  <c r="AC6" i="151"/>
  <c r="U9" i="151"/>
  <c r="Y9" i="151"/>
  <c r="AC9" i="151"/>
  <c r="U13" i="151"/>
  <c r="Y13" i="151"/>
  <c r="AC13" i="151"/>
  <c r="U17" i="151"/>
  <c r="Y17" i="151"/>
  <c r="AC17" i="151"/>
  <c r="U18" i="151"/>
  <c r="Y18" i="151"/>
  <c r="AC18" i="151"/>
  <c r="U20" i="151"/>
  <c r="Y20" i="151"/>
  <c r="AC20" i="151"/>
  <c r="U21" i="151"/>
  <c r="Y21" i="151"/>
  <c r="AC21" i="151"/>
  <c r="U25" i="151"/>
  <c r="Y25" i="151"/>
  <c r="AC25" i="151"/>
  <c r="U26" i="151"/>
  <c r="Y26" i="151"/>
  <c r="AC26" i="151"/>
  <c r="U28" i="151"/>
  <c r="Y28" i="151"/>
  <c r="AC28" i="151"/>
  <c r="U31" i="151"/>
  <c r="Y31" i="151"/>
  <c r="AC31" i="151"/>
  <c r="U32" i="151"/>
  <c r="Y32" i="151"/>
  <c r="AC32" i="151"/>
  <c r="U33" i="151"/>
  <c r="Y33" i="151"/>
  <c r="AC33" i="151"/>
  <c r="U36" i="151"/>
  <c r="Y36" i="151"/>
  <c r="AC36" i="151"/>
  <c r="U39" i="151"/>
  <c r="Y39" i="151"/>
  <c r="AC39" i="151"/>
  <c r="U40" i="151"/>
  <c r="Y40" i="151"/>
  <c r="AC40" i="151"/>
  <c r="U41" i="151"/>
  <c r="Y41" i="151"/>
  <c r="AC41" i="151"/>
  <c r="U43" i="151"/>
  <c r="Y43" i="151"/>
  <c r="AC43" i="151"/>
  <c r="U44" i="151"/>
  <c r="Y44" i="151"/>
  <c r="AC44" i="151"/>
  <c r="U47" i="151"/>
  <c r="Y47" i="151"/>
  <c r="AC47" i="151"/>
  <c r="U48" i="151"/>
  <c r="Y48" i="151"/>
  <c r="AC48" i="151"/>
  <c r="U49" i="151"/>
  <c r="Y49" i="151"/>
  <c r="AC49" i="151"/>
  <c r="U52" i="151"/>
  <c r="Y52" i="151"/>
  <c r="AC52" i="151"/>
  <c r="V6" i="151"/>
  <c r="Z6" i="151"/>
  <c r="AD6" i="151"/>
  <c r="V9" i="151"/>
  <c r="Z9" i="151"/>
  <c r="AD9" i="151"/>
  <c r="V13" i="151"/>
  <c r="Z13" i="151"/>
  <c r="AD13" i="151"/>
  <c r="V17" i="151"/>
  <c r="Z17" i="151"/>
  <c r="AD17" i="151"/>
  <c r="V18" i="151"/>
  <c r="Z18" i="151"/>
  <c r="AD18" i="151"/>
  <c r="V20" i="151"/>
  <c r="Z20" i="151"/>
  <c r="AD20" i="151"/>
  <c r="V21" i="151"/>
  <c r="Z21" i="151"/>
  <c r="AD21" i="151"/>
  <c r="V25" i="151"/>
  <c r="Z25" i="151"/>
  <c r="AD25" i="151"/>
  <c r="V26" i="151"/>
  <c r="Z26" i="151"/>
  <c r="AD26" i="151"/>
  <c r="V28" i="151"/>
  <c r="Z28" i="151"/>
  <c r="AD28" i="151"/>
  <c r="V31" i="151"/>
  <c r="Z31" i="151"/>
  <c r="AD31" i="151"/>
  <c r="V32" i="151"/>
  <c r="Z32" i="151"/>
  <c r="AD32" i="151"/>
  <c r="V33" i="151"/>
  <c r="Z33" i="151"/>
  <c r="AD33" i="151"/>
  <c r="V36" i="151"/>
  <c r="Z36" i="151"/>
  <c r="AD36" i="151"/>
  <c r="V39" i="151"/>
  <c r="Z39" i="151"/>
  <c r="AD39" i="151"/>
  <c r="V40" i="151"/>
  <c r="Z40" i="151"/>
  <c r="AD40" i="151"/>
  <c r="V41" i="151"/>
  <c r="Z41" i="151"/>
  <c r="AD41" i="151"/>
  <c r="V43" i="151"/>
  <c r="Z43" i="151"/>
  <c r="AD43" i="151"/>
  <c r="V44" i="151"/>
  <c r="Z44" i="151"/>
  <c r="AD44" i="151"/>
  <c r="V47" i="151"/>
  <c r="Z47" i="151"/>
  <c r="AD47" i="151"/>
  <c r="V48" i="151"/>
  <c r="Z48" i="151"/>
  <c r="AD48" i="151"/>
  <c r="V49" i="151"/>
  <c r="Z49" i="151"/>
  <c r="AD49" i="151"/>
  <c r="V52" i="151"/>
  <c r="Z52" i="151"/>
  <c r="AD52" i="151"/>
  <c r="S6" i="151"/>
  <c r="W6" i="151"/>
  <c r="AA6" i="151"/>
  <c r="S7" i="151"/>
  <c r="W7" i="151"/>
  <c r="AA7" i="151"/>
  <c r="S8" i="151"/>
  <c r="W8" i="151"/>
  <c r="AA8" i="151"/>
  <c r="S9" i="151"/>
  <c r="W9" i="151"/>
  <c r="AA9" i="151"/>
  <c r="S10" i="151"/>
  <c r="W10" i="151"/>
  <c r="AA10" i="151"/>
  <c r="S11" i="151"/>
  <c r="W11" i="151"/>
  <c r="AA11" i="151"/>
  <c r="S12" i="151"/>
  <c r="W12" i="151"/>
  <c r="AA12" i="151"/>
  <c r="S13" i="151"/>
  <c r="W13" i="151"/>
  <c r="AA13" i="151"/>
  <c r="S14" i="151"/>
  <c r="W14" i="151"/>
  <c r="AA14" i="151"/>
  <c r="S15" i="151"/>
  <c r="W15" i="151"/>
  <c r="AA15" i="151"/>
  <c r="S16" i="151"/>
  <c r="W16" i="151"/>
  <c r="AA16" i="151"/>
  <c r="S17" i="151"/>
  <c r="W17" i="151"/>
  <c r="AA17" i="151"/>
  <c r="S18" i="151"/>
  <c r="W18" i="151"/>
  <c r="AA18" i="151"/>
  <c r="S19" i="151"/>
  <c r="W19" i="151"/>
  <c r="AA19" i="151"/>
  <c r="S20" i="151"/>
  <c r="W20" i="151"/>
  <c r="AA20" i="151"/>
  <c r="S21" i="151"/>
  <c r="W21" i="151"/>
  <c r="AA21" i="151"/>
  <c r="S22" i="151"/>
  <c r="W22" i="151"/>
  <c r="AA22" i="151"/>
  <c r="S23" i="151"/>
  <c r="W23" i="151"/>
  <c r="AA23" i="151"/>
  <c r="S24" i="151"/>
  <c r="W24" i="151"/>
  <c r="AA24" i="151"/>
  <c r="S25" i="151"/>
  <c r="W25" i="151"/>
  <c r="AA25" i="151"/>
  <c r="S26" i="151"/>
  <c r="W26" i="151"/>
  <c r="AA26" i="151"/>
  <c r="S27" i="151"/>
  <c r="W27" i="151"/>
  <c r="AA27" i="151"/>
  <c r="S28" i="151"/>
  <c r="W28" i="151"/>
  <c r="AA28" i="151"/>
  <c r="S29" i="151"/>
  <c r="W29" i="151"/>
  <c r="AA29" i="151"/>
  <c r="S30" i="151"/>
  <c r="W30" i="151"/>
  <c r="AA30" i="151"/>
  <c r="S31" i="151"/>
  <c r="W31" i="151"/>
  <c r="AA31" i="151"/>
  <c r="S32" i="151"/>
  <c r="W32" i="151"/>
  <c r="AA32" i="151"/>
  <c r="S33" i="151"/>
  <c r="W33" i="151"/>
  <c r="AA33" i="151"/>
  <c r="S34" i="151"/>
  <c r="W34" i="151"/>
  <c r="AA34" i="151"/>
  <c r="S35" i="151"/>
  <c r="W35" i="151"/>
  <c r="AA35" i="151"/>
  <c r="S36" i="151"/>
  <c r="W36" i="151"/>
  <c r="AA36" i="151"/>
  <c r="S37" i="151"/>
  <c r="W37" i="151"/>
  <c r="AA37" i="151"/>
  <c r="S38" i="151"/>
  <c r="W38" i="151"/>
  <c r="AA38" i="151"/>
  <c r="S39" i="151"/>
  <c r="W39" i="151"/>
  <c r="AA39" i="151"/>
  <c r="S40" i="151"/>
  <c r="W40" i="151"/>
  <c r="AA40" i="151"/>
  <c r="S41" i="151"/>
  <c r="W41" i="151"/>
  <c r="AA41" i="151"/>
  <c r="S42" i="151"/>
  <c r="W42" i="151"/>
  <c r="AA42" i="151"/>
  <c r="S43" i="151"/>
  <c r="W43" i="151"/>
  <c r="AA43" i="151"/>
  <c r="S44" i="151"/>
  <c r="W44" i="151"/>
  <c r="AA44" i="151"/>
  <c r="S45" i="151"/>
  <c r="W45" i="151"/>
  <c r="AA45" i="151"/>
  <c r="S46" i="151"/>
  <c r="W46" i="151"/>
  <c r="AA46" i="151"/>
  <c r="S47" i="151"/>
  <c r="W47" i="151"/>
  <c r="AA47" i="151"/>
  <c r="S48" i="151"/>
  <c r="W48" i="151"/>
  <c r="AA48" i="151"/>
  <c r="S49" i="151"/>
  <c r="W49" i="151"/>
  <c r="AA49" i="151"/>
  <c r="S50" i="151"/>
  <c r="W50" i="151"/>
  <c r="AA50" i="151"/>
  <c r="S51" i="151"/>
  <c r="W51" i="151"/>
  <c r="AA51" i="151"/>
  <c r="S52" i="151"/>
  <c r="W52" i="151"/>
  <c r="AA52" i="151"/>
  <c r="S53" i="151"/>
  <c r="W53" i="151"/>
  <c r="AA53" i="151"/>
  <c r="T5" i="151"/>
  <c r="X5" i="151"/>
  <c r="AB5" i="151"/>
  <c r="T6" i="151"/>
  <c r="X6" i="151"/>
  <c r="AB6" i="151"/>
  <c r="T7" i="151"/>
  <c r="X7" i="151"/>
  <c r="AB7" i="151"/>
  <c r="T8" i="151"/>
  <c r="X8" i="151"/>
  <c r="AB8" i="151"/>
  <c r="T9" i="151"/>
  <c r="X9" i="151"/>
  <c r="AB9" i="151"/>
  <c r="T10" i="151"/>
  <c r="X10" i="151"/>
  <c r="AB10" i="151"/>
  <c r="T11" i="151"/>
  <c r="X11" i="151"/>
  <c r="AB11" i="151"/>
  <c r="T12" i="151"/>
  <c r="X12" i="151"/>
  <c r="AB12" i="151"/>
  <c r="T13" i="151"/>
  <c r="X13" i="151"/>
  <c r="AB13" i="151"/>
  <c r="T14" i="151"/>
  <c r="X14" i="151"/>
  <c r="AB14" i="151"/>
  <c r="T15" i="151"/>
  <c r="X15" i="151"/>
  <c r="AB15" i="151"/>
  <c r="T16" i="151"/>
  <c r="X16" i="151"/>
  <c r="AB16" i="151"/>
  <c r="T17" i="151"/>
  <c r="X17" i="151"/>
  <c r="AB17" i="151"/>
  <c r="T18" i="151"/>
  <c r="X18" i="151"/>
  <c r="AB18" i="151"/>
  <c r="T19" i="151"/>
  <c r="X19" i="151"/>
  <c r="AB19" i="151"/>
  <c r="T20" i="151"/>
  <c r="X20" i="151"/>
  <c r="AB20" i="151"/>
  <c r="T21" i="151"/>
  <c r="X21" i="151"/>
  <c r="AB21" i="151"/>
  <c r="T22" i="151"/>
  <c r="X22" i="151"/>
  <c r="AB22" i="151"/>
  <c r="T23" i="151"/>
  <c r="X23" i="151"/>
  <c r="AB23" i="151"/>
  <c r="T24" i="151"/>
  <c r="X24" i="151"/>
  <c r="AB24" i="151"/>
  <c r="T25" i="151"/>
  <c r="X25" i="151"/>
  <c r="AB25" i="151"/>
  <c r="T26" i="151"/>
  <c r="X26" i="151"/>
  <c r="AB26" i="151"/>
  <c r="T27" i="151"/>
  <c r="X27" i="151"/>
  <c r="AB27" i="151"/>
  <c r="T28" i="151"/>
  <c r="X28" i="151"/>
  <c r="AB28" i="151"/>
  <c r="T29" i="151"/>
  <c r="X29" i="151"/>
  <c r="AB29" i="151"/>
  <c r="T30" i="151"/>
  <c r="X30" i="151"/>
  <c r="AB30" i="151"/>
  <c r="T31" i="151"/>
  <c r="X31" i="151"/>
  <c r="AB31" i="151"/>
  <c r="T32" i="151"/>
  <c r="X32" i="151"/>
  <c r="AB32" i="151"/>
  <c r="T33" i="151"/>
  <c r="X33" i="151"/>
  <c r="AB33" i="151"/>
  <c r="T34" i="151"/>
  <c r="X34" i="151"/>
  <c r="AB34" i="151"/>
  <c r="T35" i="151"/>
  <c r="X35" i="151"/>
  <c r="AB35" i="151"/>
  <c r="T36" i="151"/>
  <c r="X36" i="151"/>
  <c r="AB36" i="151"/>
  <c r="T37" i="151"/>
  <c r="X37" i="151"/>
  <c r="AB37" i="151"/>
  <c r="T38" i="151"/>
  <c r="X38" i="151"/>
  <c r="AB38" i="151"/>
  <c r="T39" i="151"/>
  <c r="X39" i="151"/>
  <c r="AB39" i="151"/>
  <c r="T40" i="151"/>
  <c r="X40" i="151"/>
  <c r="AB40" i="151"/>
  <c r="T41" i="151"/>
  <c r="X41" i="151"/>
  <c r="AB41" i="151"/>
  <c r="T42" i="151"/>
  <c r="X42" i="151"/>
  <c r="AB42" i="151"/>
  <c r="T43" i="151"/>
  <c r="X43" i="151"/>
  <c r="AB43" i="151"/>
  <c r="T44" i="151"/>
  <c r="X44" i="151"/>
  <c r="AB44" i="151"/>
  <c r="T45" i="151"/>
  <c r="X45" i="151"/>
  <c r="AB45" i="151"/>
  <c r="T46" i="151"/>
  <c r="X46" i="151"/>
  <c r="AB46" i="151"/>
  <c r="T47" i="151"/>
  <c r="X47" i="151"/>
  <c r="AB47" i="151"/>
  <c r="T48" i="151"/>
  <c r="X48" i="151"/>
  <c r="AB48" i="151"/>
  <c r="T49" i="151"/>
  <c r="X49" i="151"/>
  <c r="AB49" i="151"/>
  <c r="T50" i="151"/>
  <c r="X50" i="151"/>
  <c r="AB50" i="151"/>
  <c r="T51" i="151"/>
  <c r="X51" i="151"/>
  <c r="AB51" i="151"/>
  <c r="T52" i="151"/>
  <c r="X52" i="151"/>
  <c r="AB52" i="151"/>
  <c r="T53" i="151"/>
  <c r="X53" i="151"/>
  <c r="AB53" i="151"/>
  <c r="U5" i="151"/>
  <c r="Y5" i="151"/>
  <c r="F79" i="149"/>
  <c r="AF5" i="151"/>
  <c r="O78" i="151"/>
  <c r="S78" i="151" s="1"/>
  <c r="AE77" i="151"/>
  <c r="AF78" i="151"/>
  <c r="AE24" i="151" l="1"/>
  <c r="X78" i="151"/>
  <c r="V78" i="151"/>
  <c r="AC78" i="151"/>
  <c r="W78" i="151"/>
  <c r="AB78" i="151"/>
  <c r="U78" i="151"/>
  <c r="AE51" i="151"/>
  <c r="AE11" i="151"/>
  <c r="AE53" i="151"/>
  <c r="AE49" i="151"/>
  <c r="AE47" i="151"/>
  <c r="AE45" i="151"/>
  <c r="AE43" i="151"/>
  <c r="AE41" i="151"/>
  <c r="AE39" i="151"/>
  <c r="AE37" i="151"/>
  <c r="AE35" i="151"/>
  <c r="AE33" i="151"/>
  <c r="AE31" i="151"/>
  <c r="AE29" i="151"/>
  <c r="AE27" i="151"/>
  <c r="AE25" i="151"/>
  <c r="AE23" i="151"/>
  <c r="AE21" i="151"/>
  <c r="AE19" i="151"/>
  <c r="AE17" i="151"/>
  <c r="AE15" i="151"/>
  <c r="AE13" i="151"/>
  <c r="AE9" i="151"/>
  <c r="AE7" i="151"/>
  <c r="AE5" i="151"/>
  <c r="AE52" i="151"/>
  <c r="AE50" i="151"/>
  <c r="AE48" i="151"/>
  <c r="AE46" i="151"/>
  <c r="AE44" i="151"/>
  <c r="AE42" i="151"/>
  <c r="AE40" i="151"/>
  <c r="AE38" i="151"/>
  <c r="AE36" i="151"/>
  <c r="AE34" i="151"/>
  <c r="AE32" i="151"/>
  <c r="AE30" i="151"/>
  <c r="AE28" i="151"/>
  <c r="AE26" i="151"/>
  <c r="AE22" i="151"/>
  <c r="AE20" i="151"/>
  <c r="AE18" i="151"/>
  <c r="AE16" i="151"/>
  <c r="AE14" i="151"/>
  <c r="AE12" i="151"/>
  <c r="AE10" i="151"/>
  <c r="AE8" i="151"/>
  <c r="AE6" i="151"/>
  <c r="Z78" i="151"/>
  <c r="AD78" i="151"/>
  <c r="T78" i="151"/>
  <c r="Y78" i="151"/>
  <c r="AA78" i="151"/>
  <c r="AE78" i="151" l="1"/>
  <c r="C79" i="147"/>
  <c r="D7" i="147" l="1"/>
  <c r="D9" i="147"/>
  <c r="D11" i="147"/>
  <c r="D13" i="147"/>
  <c r="D15" i="147"/>
  <c r="D17" i="147"/>
  <c r="D19" i="147"/>
  <c r="D21" i="147"/>
  <c r="D23" i="147"/>
  <c r="D25" i="147"/>
  <c r="D27" i="147"/>
  <c r="D29" i="147"/>
  <c r="D31" i="147"/>
  <c r="D33" i="147"/>
  <c r="D35" i="147"/>
  <c r="D37" i="147"/>
  <c r="D39" i="147"/>
  <c r="D41" i="147"/>
  <c r="D43" i="147"/>
  <c r="D45" i="147"/>
  <c r="D47" i="147"/>
  <c r="D49" i="147"/>
  <c r="D51" i="147"/>
  <c r="D55" i="147"/>
  <c r="D59" i="147"/>
  <c r="D63" i="147"/>
  <c r="D67" i="147"/>
  <c r="D71" i="147"/>
  <c r="D75" i="147"/>
  <c r="D6" i="147"/>
  <c r="D53" i="147"/>
  <c r="D57" i="147"/>
  <c r="D61" i="147"/>
  <c r="D65" i="147"/>
  <c r="D69" i="147"/>
  <c r="D73" i="147"/>
  <c r="D77" i="147"/>
  <c r="D78" i="147"/>
  <c r="D74" i="147"/>
  <c r="D70" i="147"/>
  <c r="D66" i="147"/>
  <c r="D62" i="147"/>
  <c r="D58" i="147"/>
  <c r="D54" i="147"/>
  <c r="D50" i="147"/>
  <c r="D46" i="147"/>
  <c r="D42" i="147"/>
  <c r="D38" i="147"/>
  <c r="D34" i="147"/>
  <c r="D30" i="147"/>
  <c r="D26" i="147"/>
  <c r="D22" i="147"/>
  <c r="D18" i="147"/>
  <c r="D14" i="147"/>
  <c r="D10" i="147"/>
  <c r="D76" i="147"/>
  <c r="D72" i="147"/>
  <c r="D68" i="147"/>
  <c r="D64" i="147"/>
  <c r="D60" i="147"/>
  <c r="D56" i="147"/>
  <c r="D52" i="147"/>
  <c r="D48" i="147"/>
  <c r="D44" i="147"/>
  <c r="D40" i="147"/>
  <c r="D36" i="147"/>
  <c r="D32" i="147"/>
  <c r="D28" i="147"/>
  <c r="D24" i="147"/>
  <c r="D20" i="147"/>
  <c r="D16" i="147"/>
  <c r="D12" i="147"/>
  <c r="D8" i="147"/>
  <c r="C79" i="125"/>
  <c r="E79" i="125" s="1"/>
  <c r="D79" i="147" l="1"/>
  <c r="E79" i="130" l="1"/>
  <c r="E79" i="133"/>
  <c r="E63" i="125" l="1"/>
  <c r="E62" i="125"/>
  <c r="E61" i="125"/>
  <c r="E60" i="125"/>
  <c r="E59" i="125"/>
  <c r="E57" i="125"/>
  <c r="E55" i="125"/>
  <c r="E56" i="125"/>
  <c r="E54" i="125"/>
  <c r="E53" i="125"/>
  <c r="E52" i="125"/>
  <c r="E51" i="125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58" i="125"/>
  <c r="E35" i="125"/>
  <c r="E34" i="125"/>
  <c r="E33" i="125"/>
  <c r="E31" i="125"/>
  <c r="E30" i="125"/>
  <c r="E27" i="125"/>
  <c r="E26" i="125"/>
  <c r="E24" i="125"/>
  <c r="E23" i="125"/>
  <c r="E22" i="125"/>
  <c r="E20" i="125"/>
  <c r="E19" i="125"/>
  <c r="E29" i="125"/>
  <c r="E17" i="125"/>
  <c r="E15" i="125"/>
  <c r="E14" i="125"/>
  <c r="E13" i="125"/>
  <c r="E11" i="125"/>
  <c r="E10" i="125"/>
  <c r="E9" i="125"/>
  <c r="E8" i="125"/>
  <c r="E7" i="125"/>
  <c r="E6" i="125"/>
  <c r="E18" i="125" l="1"/>
  <c r="E32" i="125"/>
  <c r="E12" i="125"/>
  <c r="E36" i="125"/>
  <c r="E16" i="125" l="1"/>
  <c r="E50" i="125"/>
  <c r="E25" i="125"/>
  <c r="E28" i="125" l="1"/>
  <c r="E21" i="125"/>
  <c r="C7" i="144" l="1"/>
  <c r="D8" i="144"/>
  <c r="D9" i="144"/>
  <c r="D14" i="144"/>
  <c r="D11" i="144"/>
  <c r="D7" i="144"/>
  <c r="C7" i="139"/>
  <c r="D15" i="144"/>
  <c r="D6" i="144"/>
  <c r="D10" i="144"/>
  <c r="D17" i="144"/>
  <c r="E19" i="144" l="1"/>
  <c r="E7" i="144"/>
  <c r="D35" i="144"/>
  <c r="E21" i="144"/>
  <c r="E26" i="144"/>
  <c r="E34" i="144"/>
  <c r="E32" i="144"/>
  <c r="C8" i="144"/>
  <c r="E8" i="144" s="1"/>
  <c r="E24" i="144"/>
  <c r="E18" i="144"/>
  <c r="E33" i="144"/>
  <c r="E15" i="144"/>
  <c r="C9" i="144"/>
  <c r="E9" i="144" s="1"/>
  <c r="E22" i="144"/>
  <c r="E31" i="144"/>
  <c r="E29" i="144"/>
  <c r="E20" i="144"/>
  <c r="E16" i="144" l="1"/>
  <c r="C11" i="144"/>
  <c r="E11" i="144" s="1"/>
  <c r="E25" i="144"/>
  <c r="E27" i="144"/>
  <c r="C6" i="144"/>
  <c r="E17" i="144"/>
  <c r="E28" i="144"/>
  <c r="E30" i="144"/>
  <c r="E10" i="144"/>
  <c r="E14" i="144"/>
  <c r="C6" i="139"/>
  <c r="E6" i="144" l="1"/>
  <c r="C35" i="144"/>
  <c r="E35" i="144" s="1"/>
  <c r="D79" i="134" l="1"/>
  <c r="E79" i="134" s="1"/>
  <c r="C35" i="139" l="1"/>
  <c r="D14" i="139" l="1"/>
  <c r="D26" i="139"/>
  <c r="D28" i="139"/>
  <c r="D30" i="139"/>
  <c r="D32" i="139"/>
  <c r="D34" i="139"/>
  <c r="D27" i="139"/>
  <c r="D31" i="139"/>
  <c r="D29" i="139"/>
  <c r="D33" i="139"/>
  <c r="D22" i="139"/>
  <c r="D7" i="139"/>
  <c r="D19" i="139"/>
  <c r="D8" i="139"/>
  <c r="D13" i="139"/>
  <c r="D6" i="139"/>
  <c r="D15" i="139"/>
  <c r="D17" i="139"/>
  <c r="D20" i="139"/>
  <c r="D16" i="139"/>
  <c r="D11" i="139"/>
  <c r="D12" i="139"/>
  <c r="D9" i="139"/>
  <c r="D24" i="139"/>
  <c r="D18" i="139"/>
  <c r="D10" i="139"/>
  <c r="D25" i="139"/>
  <c r="D23" i="139"/>
  <c r="D21" i="139"/>
  <c r="D35" i="139" l="1"/>
</calcChain>
</file>

<file path=xl/sharedStrings.xml><?xml version="1.0" encoding="utf-8"?>
<sst xmlns="http://schemas.openxmlformats.org/spreadsheetml/2006/main" count="1564" uniqueCount="315">
  <si>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</si>
  <si>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</si>
  <si>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</si>
  <si>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</si>
  <si>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</si>
  <si>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</si>
  <si>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</si>
  <si>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</si>
  <si>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</si>
  <si>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</si>
  <si>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</si>
  <si>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</si>
  <si>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</si>
  <si>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</si>
  <si>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</si>
  <si>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</si>
  <si>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</si>
  <si>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</si>
  <si>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</si>
  <si>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</si>
  <si>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</si>
  <si>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</si>
  <si>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</si>
  <si>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</si>
  <si>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</si>
  <si>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</si>
  <si>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</si>
  <si>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</si>
  <si>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</si>
  <si>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</si>
  <si>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</si>
  <si>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</si>
  <si>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</si>
  <si>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</si>
  <si>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</si>
  <si>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</si>
  <si>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</si>
  <si>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</si>
  <si>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</si>
  <si>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</si>
  <si>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</si>
  <si>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</si>
  <si>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</si>
  <si>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</si>
  <si>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</si>
  <si>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</si>
  <si>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</si>
  <si>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</si>
  <si>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</si>
  <si>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</si>
  <si>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</si>
  <si>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</si>
  <si>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</si>
  <si>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</si>
  <si>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</si>
  <si>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</si>
  <si>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</si>
  <si>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</si>
  <si>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</si>
  <si>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</si>
  <si>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</si>
  <si>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Matrícula total atendida al inicio del ciclo escolar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</si>
  <si>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</si>
  <si>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</si>
  <si>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</si>
  <si>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</si>
  <si>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</si>
  <si>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</si>
  <si>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</si>
  <si>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</si>
  <si>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ENTIDAD FEDERATIVA</t>
  </si>
  <si>
    <t>Eventos deportivos planeados</t>
  </si>
  <si>
    <t>Eventos deportivos realizados</t>
  </si>
  <si>
    <t>Eventos culturales realizados</t>
  </si>
  <si>
    <t>Eventos culturales planeados</t>
  </si>
  <si>
    <t>Eventos comunitarios realizados</t>
  </si>
  <si>
    <t>Eventos comunitarios  planeados</t>
  </si>
  <si>
    <t>PRONABES</t>
  </si>
  <si>
    <t>3</t>
  </si>
  <si>
    <t>4</t>
  </si>
  <si>
    <t>5</t>
  </si>
  <si>
    <t>6</t>
  </si>
  <si>
    <t>BAJA CALIFORNIA</t>
  </si>
  <si>
    <t>CHIAPAS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</si>
  <si>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</si>
  <si>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</si>
  <si>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</si>
  <si>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</si>
  <si>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</si>
  <si>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</si>
  <si>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</si>
  <si>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NUEVO LEÓN</t>
  </si>
  <si>
    <t>QUERETARO</t>
  </si>
  <si>
    <t>QUINTANA ROO</t>
  </si>
  <si>
    <t>SONORA</t>
  </si>
  <si>
    <t>TAMAULIPAS</t>
  </si>
  <si>
    <t>VERACRUZ</t>
  </si>
  <si>
    <t>YUCATAN</t>
  </si>
  <si>
    <t>ZACATECAS</t>
  </si>
  <si>
    <t>GUTIÉRREZ ZAMORA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</si>
  <si>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</si>
  <si>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</si>
  <si>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</si>
  <si>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</si>
  <si>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</si>
  <si>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</si>
  <si>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</si>
  <si>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</si>
  <si>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</si>
  <si>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</si>
  <si>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</si>
  <si>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</si>
  <si>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</si>
  <si>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</si>
  <si>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</si>
  <si>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</si>
  <si>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</si>
  <si>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</si>
  <si>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</si>
  <si>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</si>
  <si>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</si>
  <si>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ORIENTAL</t>
  </si>
  <si>
    <t>UNIVERSIDAD</t>
  </si>
  <si>
    <t>Deportivas</t>
  </si>
  <si>
    <t>Culturales</t>
  </si>
  <si>
    <t>Comunitarios</t>
  </si>
  <si>
    <t>Total</t>
  </si>
  <si>
    <t>TOTAL DE PERSONAS ATENDIDAS</t>
  </si>
  <si>
    <t>SUR DEL EDO. DE MÉXICO</t>
  </si>
  <si>
    <t>"EMILIANO ZAPATA", EDO. DE MORELOS</t>
  </si>
  <si>
    <t>BECALOS</t>
  </si>
  <si>
    <t>Titulación</t>
  </si>
  <si>
    <t>Estatales</t>
  </si>
  <si>
    <t>Municipales</t>
  </si>
  <si>
    <t>Descuento en Colegiaturas</t>
  </si>
  <si>
    <t>Alimentación</t>
  </si>
  <si>
    <t>Transporte</t>
  </si>
  <si>
    <t>Laborales</t>
  </si>
  <si>
    <t>Académicas</t>
  </si>
  <si>
    <t>Otras</t>
  </si>
  <si>
    <t>TOTAL DE BECAS</t>
  </si>
  <si>
    <t>Alumnos de nuevo ingreso en la UT</t>
  </si>
  <si>
    <t>Egresados de bachillerato en el Estado</t>
  </si>
  <si>
    <t xml:space="preserve">Número de Becas otorgadas en el "Ciclo escolar" </t>
  </si>
  <si>
    <t>Porcentaje de alumnos beneficiados</t>
  </si>
  <si>
    <t>PORCENTAJE DE MATRÍCULA BECADA</t>
  </si>
  <si>
    <t>MANZANILLO</t>
  </si>
  <si>
    <t>SAN MIGUEL DE ALLENDE</t>
  </si>
  <si>
    <t>LINARES</t>
  </si>
  <si>
    <t>CADEREYTA</t>
  </si>
  <si>
    <t>COLIMA</t>
  </si>
  <si>
    <t>27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</si>
  <si>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</si>
  <si>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</si>
  <si>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</si>
  <si>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</si>
  <si>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</si>
  <si>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</si>
  <si>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</si>
  <si>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33. COBERTURA, 2010</t>
  </si>
  <si>
    <t>FUENTE: MODELO DE EVALUACIÓN DE LA CALIDAD DEL SUBSISTEMA DE UNIVERSIDADES TECNOLÓGICAS, 2010.</t>
  </si>
  <si>
    <t>33. COBERTURA SEGÚN ENTIDAD FEDERATIVA, 2010</t>
  </si>
  <si>
    <t>FUENTE: MODELO DE EVALUACIÓN DE LA CALIDAD DEL SUBSISTEMA DE UNIVERSIDADES TECNOLÓGICAS, 2010</t>
  </si>
  <si>
    <t>35. EVENTOS DEPORTIVOS, 2010</t>
  </si>
  <si>
    <t>35. EVENTOS CULTURALES, 2010.</t>
  </si>
  <si>
    <t>35. EVENTOS COMUNITARIOS, 2010</t>
  </si>
  <si>
    <t>OAXACA</t>
  </si>
  <si>
    <t>28</t>
  </si>
  <si>
    <t>29</t>
  </si>
  <si>
    <t>DE LA COSTA</t>
  </si>
  <si>
    <t>NOTA: BAJA CALIFORNIA SUR, DISTRITO FEDERAL, Y SINALOA NO CUENTAN CON UNIVERSIDADES TECNOLÓGICAS</t>
  </si>
  <si>
    <t>35.2 PROMOCIÓN DEPORTIVA, CULTURAL Y COMUNITARIA 2010</t>
  </si>
  <si>
    <t>36. BECAS Y MATRÍCULA, 2010</t>
  </si>
  <si>
    <t>DISTRIBUCIÓN PORCENTUAL DE BECAS Y PORCENTAJE DE MATRÍCULA BECADA, 2010</t>
  </si>
  <si>
    <t>CUADRO NO. 88</t>
  </si>
  <si>
    <t>CUADRO NO. 89</t>
  </si>
  <si>
    <t>CUADRO NO. 90</t>
  </si>
  <si>
    <t>CUADRO NO. 91</t>
  </si>
  <si>
    <t>CUADRO NO. 92</t>
  </si>
  <si>
    <t>CUADRO NO. 93</t>
  </si>
  <si>
    <t>CUADRO NO. 94</t>
  </si>
  <si>
    <t>CUADRO NO. 95</t>
  </si>
  <si>
    <t>No.</t>
  </si>
  <si>
    <t>Programa Educativo</t>
  </si>
  <si>
    <t>Administración</t>
  </si>
  <si>
    <t>Administración área Administración y Evaluación de Proyectos *</t>
  </si>
  <si>
    <t>Administración área Recursos Humanos *</t>
  </si>
  <si>
    <t>Administración del Autotransporte y Logistica</t>
  </si>
  <si>
    <t>Administración y Evaluación de Proyectos</t>
  </si>
  <si>
    <t>Agrobiotecnología</t>
  </si>
  <si>
    <t>Artes Gráficas</t>
  </si>
  <si>
    <t>Biotecnología</t>
  </si>
  <si>
    <t>Clasificación Arancelaria y Despacho Aduanero</t>
  </si>
  <si>
    <t>Comercialización</t>
  </si>
  <si>
    <t>Comercio Internacional</t>
  </si>
  <si>
    <t>Contabilidad Corporativa</t>
  </si>
  <si>
    <t>Contaduria</t>
  </si>
  <si>
    <t>Desarrollo de Negocios área Logística y Transporte *</t>
  </si>
  <si>
    <t>Desarrollo de Negocios área Mercados Internacionales *</t>
  </si>
  <si>
    <t>Desarrollo de Negocios área Mercadotecnia *</t>
  </si>
  <si>
    <t>Desarrollo de Negocios área Servicios Posventa Automotriz *</t>
  </si>
  <si>
    <t>Diseño de producción Industrial-Área tecnología de la moda</t>
  </si>
  <si>
    <t>Electricidad y Electronica Industrial</t>
  </si>
  <si>
    <t>Electronica y Automatizaciòn</t>
  </si>
  <si>
    <t>Gastronomia</t>
  </si>
  <si>
    <t>Idiomas</t>
  </si>
  <si>
    <t>Mantenimiento área Industrial *</t>
  </si>
  <si>
    <t>Mantenimiento área Instalaciones *</t>
  </si>
  <si>
    <t>Mantenimiento área Maquinaria Pesada *</t>
  </si>
  <si>
    <t>Mantenimiento área Petróleo *</t>
  </si>
  <si>
    <t>Mantenimiento Industrial</t>
  </si>
  <si>
    <t>Mantenimiento Industrial en Maquinaria Pesada</t>
  </si>
  <si>
    <t>Mecánica</t>
  </si>
  <si>
    <t>Mecanica y Productica</t>
  </si>
  <si>
    <t>Mecatronica</t>
  </si>
  <si>
    <t>Mecatrónica área Automatización *</t>
  </si>
  <si>
    <t>Mecatrónica área Instalaciones Eléctricas Eficientes *</t>
  </si>
  <si>
    <t>Mecatrónica área Sistemas de Manufactura Flexible *</t>
  </si>
  <si>
    <t>Metalica y Autopartes</t>
  </si>
  <si>
    <t>Negocios Internacionales</t>
  </si>
  <si>
    <t>Paramedico</t>
  </si>
  <si>
    <t>Procesos Agroindustriales</t>
  </si>
  <si>
    <t>Procesos de Produccion</t>
  </si>
  <si>
    <t>Procesos de Produccion Textil</t>
  </si>
  <si>
    <t>Procesos Industriales área Artes Gráficas *</t>
  </si>
  <si>
    <t>Procesos Industriales área Automotriz *</t>
  </si>
  <si>
    <t>Procesos Industriales área Cerámicos *</t>
  </si>
  <si>
    <t>Procesos Industriales área Manufactura *</t>
  </si>
  <si>
    <t>Procesos Industriales área Matricería *</t>
  </si>
  <si>
    <t>Procesos Industriales área Plásticos *</t>
  </si>
  <si>
    <t>Procesos Industriales área Sistemas de Gestión de la Calidad *</t>
  </si>
  <si>
    <t>Quimica de Materiales</t>
  </si>
  <si>
    <t>Quimica Industrial</t>
  </si>
  <si>
    <t>Salud Pública</t>
  </si>
  <si>
    <t>Seguridad Pública</t>
  </si>
  <si>
    <t>Seguridad Pública área Protección Civil *</t>
  </si>
  <si>
    <t>Servicios de posventa Automotriz</t>
  </si>
  <si>
    <t>Sistemas de Gestión de Calidad</t>
  </si>
  <si>
    <t>Tecnología Ambiental</t>
  </si>
  <si>
    <t>Tecnología de Alimentos</t>
  </si>
  <si>
    <t>Tecnologías de la Información y Comunicación (2009)</t>
  </si>
  <si>
    <t>Energías Renovables Área Calidad y ahorro de Energia</t>
  </si>
  <si>
    <t>Administración de empresas Turisticas</t>
  </si>
  <si>
    <t>Mantenimiento Área Petroleo</t>
  </si>
  <si>
    <t>Turismo</t>
  </si>
  <si>
    <t>Ingreso</t>
  </si>
  <si>
    <t>Reingreso</t>
  </si>
  <si>
    <t>Hombres</t>
  </si>
  <si>
    <t>Mujeres</t>
  </si>
  <si>
    <t>UNIVERSIDAD TECNOLOGICA</t>
  </si>
  <si>
    <t>34.2 MATRÍCULA POR CARRERA DEL NIVEL 5B, INGRESO, REINGRESO SEGÚN SEXO, 2010</t>
  </si>
  <si>
    <t>34.2 MATRÍCULA DEL NIVEL 5B, INGRESO, REINGRESO SEGÚN SEXO, 2010</t>
  </si>
  <si>
    <t>34.2 MATRÍCULA DEL NIVEL 5A, INGRESO, REINGRESO SEGÚN SEXO, 2010</t>
  </si>
  <si>
    <t>Ambiental</t>
  </si>
  <si>
    <t>Biotecnologia Agricola</t>
  </si>
  <si>
    <t>Confiabilidad de Planta</t>
  </si>
  <si>
    <t>Desarrollo e Innovación Empresarial</t>
  </si>
  <si>
    <t>Desarrollo Empresarial de Proyectos Sustentables</t>
  </si>
  <si>
    <t>Desarrollo Turistico Sustentable</t>
  </si>
  <si>
    <t>Desarrollo y Competitividad</t>
  </si>
  <si>
    <t>Diseño Textil y Moda</t>
  </si>
  <si>
    <t>Electromecanica Industrial</t>
  </si>
  <si>
    <t>Financiera y Fiscal</t>
  </si>
  <si>
    <t>Financiera, Fiscal y Contador Público</t>
  </si>
  <si>
    <t>Gestión de Proyectos</t>
  </si>
  <si>
    <t>Gestión y Desarrollo Turístico</t>
  </si>
  <si>
    <t>Logística Global</t>
  </si>
  <si>
    <t>Logística Internacional</t>
  </si>
  <si>
    <t>Mecatrónica</t>
  </si>
  <si>
    <t>Metal Mecánica</t>
  </si>
  <si>
    <t>Negocios e Innovación Empresarial</t>
  </si>
  <si>
    <t>Negocios y Gestion Empresarial</t>
  </si>
  <si>
    <t>Procesos Alimentarios</t>
  </si>
  <si>
    <t>Procesos Bioalimentarios</t>
  </si>
  <si>
    <t>Procesos Biotecnológicos</t>
  </si>
  <si>
    <t>Procesos Químicos</t>
  </si>
  <si>
    <t>Procesos y Operaciones</t>
  </si>
  <si>
    <t>Procesos y Operaciones Industriales</t>
  </si>
  <si>
    <t>Proyectos Productivos Sostenibles</t>
  </si>
  <si>
    <t>Arquitectura de Software</t>
  </si>
  <si>
    <t>Quimica</t>
  </si>
  <si>
    <t>Química de Procesos Industriales</t>
  </si>
  <si>
    <t>Seguridad Ambiental Sustentable</t>
  </si>
  <si>
    <t>Sistemas Productivos</t>
  </si>
  <si>
    <t>Tecnologías Avanzadas en Química</t>
  </si>
  <si>
    <t>Tecnologías Bioalimentarias</t>
  </si>
  <si>
    <t>Tecnologias de Automatización</t>
  </si>
  <si>
    <t>Tecnologías de la Información</t>
  </si>
  <si>
    <t xml:space="preserve">Tecnologías de la Información y Comunicación </t>
  </si>
  <si>
    <t>Tecnologias de la Producción</t>
  </si>
  <si>
    <t>Tecnologias de Software</t>
  </si>
  <si>
    <t>Tecnologías para la Automatización</t>
  </si>
  <si>
    <t>Tecnotronica</t>
  </si>
  <si>
    <t>34.2 MATRÍCULA POR CARRERA DEL NIVEL 5A, INGRESO, REINGRESO SEGÚN SEXO, 2010</t>
  </si>
  <si>
    <t>34.2 MATRÍCULA DEL NIVEL 5A Y 5B, INGRESO, REINGRESO SEGÚN SEXO, 2010</t>
  </si>
  <si>
    <t>CUADRO NO. 96</t>
  </si>
  <si>
    <t>Tecnologias de la Información y comunicación 2004</t>
  </si>
  <si>
    <t>CUADRO NO. 98</t>
  </si>
  <si>
    <t>CUADRO NO. 99</t>
  </si>
  <si>
    <t>CUADRO NO. 100</t>
  </si>
  <si>
    <t>CUADRO NO. 101</t>
  </si>
  <si>
    <t>34.3 ÍNDICE DE MASCULINIDAD, 2010</t>
  </si>
  <si>
    <t>NIVEL 5A</t>
  </si>
  <si>
    <t>NIVEL 5B</t>
  </si>
  <si>
    <t>CUADRO NO. 97-1</t>
  </si>
  <si>
    <t>CUADRO NO. 97-2</t>
  </si>
  <si>
    <t>CUADRO NO. 102</t>
  </si>
  <si>
    <t>CUADRO NO. 103-1</t>
  </si>
  <si>
    <t>CUADRO NO. 103-2</t>
  </si>
  <si>
    <t>Alumnos de nuevo ingreso de TSU en la UT</t>
  </si>
  <si>
    <t>34. DISTRIBUCIÓN DE ALUMNOS ATENDIDOS EN BASE A LA MATRÍCULA TOTAL, 2010</t>
  </si>
  <si>
    <t>34. DISTRIBUCIÓN DE ALUMNOS ATENDIDOS EN BASE A LA MATRÍCULA TOTAL SEGÚN ENTIDAD FEDERATIVA, 2010</t>
  </si>
  <si>
    <t>34.2 MATRÍCULA TOTAL DEL NIVEL 5B Y 5A SEGÚN SEXO, 2010</t>
  </si>
  <si>
    <t>34.2 DISTRIBUCIÓN PORCENTUAL DE LA MATRÍCULA TOTAL DEL NIVEL 5B Y 5A SEGÚN SEXO, 2010</t>
  </si>
  <si>
    <t>MATRICULA 2009-2010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</si>
</sst>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4"/>
      </patternFill>
    </fill>
  </fills>
  <borders count="5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97">
    <xf numFmtId="0" fontId="0" fillId="0" borderId="0" xfId="0"/>
    <xf numFmtId="0" fontId="3" fillId="0" borderId="5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0" borderId="10" xfId="2" applyFont="1" applyFill="1" applyBorder="1" applyAlignment="1" applyProtection="1">
      <alignment vertical="center"/>
      <protection locked="0"/>
    </xf>
    <xf numFmtId="0" fontId="3" fillId="0" borderId="10" xfId="2" applyFont="1" applyFill="1" applyBorder="1" applyAlignment="1" applyProtection="1">
      <alignment horizontal="left" vertical="center"/>
      <protection locked="0"/>
    </xf>
    <xf numFmtId="0" fontId="3" fillId="0" borderId="10" xfId="2" applyFont="1" applyFill="1" applyBorder="1" applyAlignment="1" applyProtection="1">
      <alignment horizontal="left" vertical="center" wrapText="1"/>
      <protection locked="0"/>
    </xf>
    <xf numFmtId="4" fontId="3" fillId="2" borderId="16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3" fontId="3" fillId="2" borderId="0" xfId="2" applyNumberFormat="1" applyFont="1" applyFill="1" applyBorder="1" applyAlignment="1" applyProtection="1">
      <alignment horizontal="center" vertical="center"/>
      <protection locked="0"/>
    </xf>
    <xf numFmtId="2" fontId="3" fillId="2" borderId="0" xfId="0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3" fontId="3" fillId="2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0" borderId="21" xfId="0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vertical="center" wrapText="1"/>
      <protection locked="0"/>
    </xf>
    <xf numFmtId="3" fontId="3" fillId="2" borderId="2" xfId="2" applyNumberFormat="1" applyFont="1" applyFill="1" applyBorder="1" applyAlignment="1" applyProtection="1">
      <alignment horizontal="center" vertical="center"/>
    </xf>
    <xf numFmtId="3" fontId="3" fillId="2" borderId="8" xfId="2" applyNumberFormat="1" applyFont="1" applyFill="1" applyBorder="1" applyAlignment="1" applyProtection="1">
      <alignment horizontal="center" vertical="center"/>
    </xf>
    <xf numFmtId="3" fontId="3" fillId="2" borderId="4" xfId="2" applyNumberFormat="1" applyFont="1" applyFill="1" applyBorder="1" applyAlignment="1" applyProtection="1">
      <alignment horizontal="center" vertical="center"/>
    </xf>
    <xf numFmtId="2" fontId="3" fillId="0" borderId="11" xfId="0" applyNumberFormat="1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19" xfId="2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3" fontId="0" fillId="0" borderId="0" xfId="0" applyNumberFormat="1"/>
    <xf numFmtId="2" fontId="3" fillId="0" borderId="22" xfId="0" applyNumberFormat="1" applyFont="1" applyFill="1" applyBorder="1" applyAlignment="1" applyProtection="1">
      <alignment horizontal="center" vertical="center"/>
    </xf>
    <xf numFmtId="0" fontId="1" fillId="0" borderId="0" xfId="3"/>
    <xf numFmtId="0" fontId="4" fillId="0" borderId="0" xfId="3" applyFont="1" applyAlignment="1">
      <alignment horizontal="center"/>
    </xf>
    <xf numFmtId="0" fontId="4" fillId="0" borderId="0" xfId="3" applyFont="1"/>
    <xf numFmtId="0" fontId="1" fillId="0" borderId="0" xfId="3" applyAlignment="1">
      <alignment horizontal="center"/>
    </xf>
    <xf numFmtId="0" fontId="1" fillId="0" borderId="0" xfId="3" applyAlignment="1">
      <alignment horizontal="left" vertical="center"/>
    </xf>
    <xf numFmtId="0" fontId="7" fillId="0" borderId="0" xfId="3" applyFont="1" applyAlignment="1">
      <alignment horizontal="center"/>
    </xf>
    <xf numFmtId="0" fontId="8" fillId="0" borderId="0" xfId="3" applyFont="1"/>
    <xf numFmtId="0" fontId="8" fillId="0" borderId="0" xfId="3" applyFont="1" applyAlignment="1">
      <alignment horizontal="center"/>
    </xf>
    <xf numFmtId="3" fontId="3" fillId="4" borderId="16" xfId="3" applyNumberFormat="1" applyFont="1" applyFill="1" applyBorder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0" fontId="3" fillId="0" borderId="3" xfId="3" applyFont="1" applyFill="1" applyBorder="1" applyAlignment="1"/>
    <xf numFmtId="3" fontId="3" fillId="0" borderId="2" xfId="3" applyNumberFormat="1" applyFont="1" applyBorder="1" applyAlignment="1">
      <alignment horizontal="center" vertical="center"/>
    </xf>
    <xf numFmtId="3" fontId="3" fillId="0" borderId="22" xfId="3" applyNumberFormat="1" applyFont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/>
    </xf>
    <xf numFmtId="0" fontId="3" fillId="0" borderId="9" xfId="3" applyFont="1" applyFill="1" applyBorder="1" applyAlignment="1"/>
    <xf numFmtId="3" fontId="3" fillId="0" borderId="8" xfId="3" applyNumberFormat="1" applyFont="1" applyBorder="1" applyAlignment="1">
      <alignment horizontal="center" vertical="center"/>
    </xf>
    <xf numFmtId="3" fontId="3" fillId="0" borderId="1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3" applyAlignment="1">
      <alignment vertical="center"/>
    </xf>
    <xf numFmtId="0" fontId="3" fillId="0" borderId="7" xfId="2" applyFont="1" applyFill="1" applyBorder="1" applyAlignment="1" applyProtection="1">
      <alignment vertical="center"/>
      <protection locked="0"/>
    </xf>
    <xf numFmtId="0" fontId="6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8" fillId="4" borderId="16" xfId="3" applyFont="1" applyFill="1" applyBorder="1" applyAlignment="1">
      <alignment horizontal="center" vertical="center"/>
    </xf>
    <xf numFmtId="0" fontId="3" fillId="4" borderId="16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 applyProtection="1">
      <alignment horizontal="center"/>
      <protection locked="0"/>
    </xf>
    <xf numFmtId="3" fontId="3" fillId="0" borderId="3" xfId="3" applyNumberFormat="1" applyFont="1" applyBorder="1" applyAlignment="1">
      <alignment horizontal="center"/>
    </xf>
    <xf numFmtId="3" fontId="3" fillId="0" borderId="2" xfId="3" applyNumberFormat="1" applyFont="1" applyBorder="1" applyAlignment="1">
      <alignment horizontal="center"/>
    </xf>
    <xf numFmtId="2" fontId="3" fillId="0" borderId="22" xfId="3" applyNumberFormat="1" applyFont="1" applyBorder="1" applyAlignment="1">
      <alignment horizontal="center"/>
    </xf>
    <xf numFmtId="49" fontId="3" fillId="0" borderId="8" xfId="3" applyNumberFormat="1" applyFont="1" applyFill="1" applyBorder="1" applyAlignment="1" applyProtection="1">
      <alignment horizontal="center"/>
      <protection locked="0"/>
    </xf>
    <xf numFmtId="3" fontId="3" fillId="0" borderId="9" xfId="3" applyNumberFormat="1" applyFont="1" applyBorder="1" applyAlignment="1">
      <alignment horizontal="center"/>
    </xf>
    <xf numFmtId="3" fontId="3" fillId="0" borderId="8" xfId="3" applyNumberFormat="1" applyFont="1" applyBorder="1" applyAlignment="1">
      <alignment horizontal="center"/>
    </xf>
    <xf numFmtId="2" fontId="3" fillId="0" borderId="9" xfId="3" applyNumberFormat="1" applyFont="1" applyBorder="1" applyAlignment="1">
      <alignment horizontal="center"/>
    </xf>
    <xf numFmtId="2" fontId="3" fillId="0" borderId="11" xfId="3" applyNumberFormat="1" applyFont="1" applyBorder="1" applyAlignment="1">
      <alignment horizontal="center"/>
    </xf>
    <xf numFmtId="49" fontId="3" fillId="0" borderId="8" xfId="3" applyNumberFormat="1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>
      <alignment horizontal="center"/>
    </xf>
    <xf numFmtId="0" fontId="3" fillId="4" borderId="16" xfId="3" applyFont="1" applyFill="1" applyBorder="1" applyAlignment="1">
      <alignment horizontal="center" vertical="center" wrapText="1"/>
    </xf>
    <xf numFmtId="3" fontId="3" fillId="0" borderId="16" xfId="3" applyNumberFormat="1" applyFont="1" applyBorder="1" applyAlignment="1">
      <alignment horizontal="center"/>
    </xf>
    <xf numFmtId="3" fontId="3" fillId="0" borderId="16" xfId="3" applyNumberFormat="1" applyFont="1" applyFill="1" applyBorder="1" applyAlignment="1">
      <alignment horizontal="center"/>
    </xf>
    <xf numFmtId="2" fontId="3" fillId="0" borderId="16" xfId="3" applyNumberFormat="1" applyFont="1" applyBorder="1" applyAlignment="1">
      <alignment horizontal="center"/>
    </xf>
    <xf numFmtId="3" fontId="3" fillId="0" borderId="26" xfId="3" applyNumberFormat="1" applyFont="1" applyBorder="1" applyAlignment="1">
      <alignment horizontal="center"/>
    </xf>
    <xf numFmtId="3" fontId="3" fillId="0" borderId="27" xfId="3" applyNumberFormat="1" applyFont="1" applyBorder="1" applyAlignment="1">
      <alignment horizontal="center"/>
    </xf>
    <xf numFmtId="3" fontId="3" fillId="0" borderId="17" xfId="3" applyNumberFormat="1" applyFont="1" applyBorder="1" applyAlignment="1">
      <alignment horizontal="center"/>
    </xf>
    <xf numFmtId="0" fontId="3" fillId="0" borderId="22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horizontal="left" vertical="center"/>
      <protection locked="0"/>
    </xf>
    <xf numFmtId="0" fontId="3" fillId="0" borderId="11" xfId="2" applyFont="1" applyFill="1" applyBorder="1" applyAlignment="1" applyProtection="1">
      <alignment vertical="center" wrapText="1"/>
      <protection locked="0"/>
    </xf>
    <xf numFmtId="0" fontId="3" fillId="0" borderId="11" xfId="2" applyFont="1" applyFill="1" applyBorder="1" applyAlignment="1" applyProtection="1">
      <alignment horizontal="left" vertical="center" wrapText="1"/>
      <protection locked="0"/>
    </xf>
    <xf numFmtId="2" fontId="3" fillId="0" borderId="28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29" xfId="3" applyNumberFormat="1" applyFont="1" applyBorder="1" applyAlignment="1">
      <alignment horizontal="center"/>
    </xf>
    <xf numFmtId="2" fontId="3" fillId="0" borderId="30" xfId="3" applyNumberFormat="1" applyFont="1" applyBorder="1" applyAlignment="1">
      <alignment horizontal="center"/>
    </xf>
    <xf numFmtId="2" fontId="3" fillId="0" borderId="8" xfId="3" applyNumberFormat="1" applyFont="1" applyBorder="1" applyAlignment="1">
      <alignment horizontal="center"/>
    </xf>
    <xf numFmtId="2" fontId="3" fillId="0" borderId="31" xfId="3" applyNumberFormat="1" applyFont="1" applyBorder="1" applyAlignment="1">
      <alignment horizontal="center"/>
    </xf>
    <xf numFmtId="2" fontId="3" fillId="0" borderId="14" xfId="3" applyNumberFormat="1" applyFont="1" applyBorder="1" applyAlignment="1">
      <alignment horizontal="center"/>
    </xf>
    <xf numFmtId="2" fontId="3" fillId="0" borderId="32" xfId="3" applyNumberFormat="1" applyFont="1" applyBorder="1" applyAlignment="1">
      <alignment horizont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3" fontId="3" fillId="0" borderId="16" xfId="3" applyNumberFormat="1" applyFont="1" applyBorder="1" applyAlignment="1">
      <alignment horizontal="center" vertical="center"/>
    </xf>
    <xf numFmtId="0" fontId="3" fillId="0" borderId="12" xfId="2" applyFont="1" applyFill="1" applyBorder="1" applyAlignment="1" applyProtection="1">
      <alignment vertical="center"/>
      <protection locked="0"/>
    </xf>
    <xf numFmtId="2" fontId="3" fillId="0" borderId="33" xfId="0" applyNumberFormat="1" applyFont="1" applyFill="1" applyBorder="1" applyAlignment="1" applyProtection="1">
      <alignment horizontal="center" vertical="center"/>
    </xf>
    <xf numFmtId="3" fontId="3" fillId="2" borderId="19" xfId="2" applyNumberFormat="1" applyFont="1" applyFill="1" applyBorder="1" applyAlignment="1" applyProtection="1">
      <alignment horizontal="center" vertical="center"/>
    </xf>
    <xf numFmtId="3" fontId="3" fillId="2" borderId="1" xfId="2" applyNumberFormat="1" applyFont="1" applyFill="1" applyBorder="1" applyAlignment="1" applyProtection="1">
      <alignment horizontal="center" vertical="center"/>
    </xf>
    <xf numFmtId="3" fontId="3" fillId="2" borderId="13" xfId="2" applyNumberFormat="1" applyFont="1" applyFill="1" applyBorder="1" applyAlignment="1" applyProtection="1">
      <alignment horizontal="center" vertical="center"/>
    </xf>
    <xf numFmtId="3" fontId="3" fillId="0" borderId="4" xfId="3" applyNumberFormat="1" applyFont="1" applyBorder="1" applyAlignment="1">
      <alignment horizontal="center" vertical="center"/>
    </xf>
    <xf numFmtId="3" fontId="3" fillId="0" borderId="19" xfId="3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center" vertical="center"/>
    </xf>
    <xf numFmtId="3" fontId="3" fillId="0" borderId="22" xfId="3" applyNumberFormat="1" applyFont="1" applyBorder="1" applyAlignment="1">
      <alignment horizontal="center"/>
    </xf>
    <xf numFmtId="3" fontId="3" fillId="0" borderId="11" xfId="3" applyNumberFormat="1" applyFont="1" applyBorder="1" applyAlignment="1">
      <alignment horizontal="center"/>
    </xf>
    <xf numFmtId="3" fontId="3" fillId="0" borderId="33" xfId="3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0" borderId="0" xfId="3" applyAlignment="1">
      <alignment horizontal="left"/>
    </xf>
    <xf numFmtId="2" fontId="1" fillId="0" borderId="0" xfId="3" applyNumberFormat="1" applyAlignment="1">
      <alignment horizontal="center"/>
    </xf>
    <xf numFmtId="0" fontId="1" fillId="0" borderId="0" xfId="3" applyFill="1"/>
    <xf numFmtId="0" fontId="7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vertical="center" wrapText="1"/>
    </xf>
    <xf numFmtId="0" fontId="1" fillId="0" borderId="0" xfId="3" applyFill="1" applyAlignment="1">
      <alignment horizontal="center" vertical="center"/>
    </xf>
    <xf numFmtId="0" fontId="1" fillId="0" borderId="0" xfId="3" applyFill="1" applyAlignment="1">
      <alignment horizontal="center"/>
    </xf>
    <xf numFmtId="0" fontId="7" fillId="0" borderId="0" xfId="0" applyFont="1"/>
    <xf numFmtId="0" fontId="3" fillId="4" borderId="4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 wrapText="1"/>
    </xf>
    <xf numFmtId="3" fontId="3" fillId="0" borderId="29" xfId="0" applyNumberFormat="1" applyFont="1" applyFill="1" applyBorder="1" applyAlignment="1">
      <alignment horizontal="center" vertical="center"/>
    </xf>
    <xf numFmtId="3" fontId="3" fillId="0" borderId="37" xfId="0" applyNumberFormat="1" applyFont="1" applyFill="1" applyBorder="1" applyAlignment="1">
      <alignment horizontal="center" vertical="center"/>
    </xf>
    <xf numFmtId="3" fontId="3" fillId="0" borderId="39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40" xfId="0" applyNumberFormat="1" applyFont="1" applyFill="1" applyBorder="1" applyAlignment="1">
      <alignment horizontal="center" vertical="center"/>
    </xf>
    <xf numFmtId="3" fontId="3" fillId="0" borderId="43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wrapText="1"/>
    </xf>
    <xf numFmtId="3" fontId="3" fillId="0" borderId="31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28" xfId="0" applyNumberFormat="1" applyFont="1" applyFill="1" applyBorder="1" applyAlignment="1">
      <alignment horizontal="center" vertical="center"/>
    </xf>
    <xf numFmtId="3" fontId="3" fillId="0" borderId="44" xfId="0" applyNumberFormat="1" applyFont="1" applyFill="1" applyBorder="1" applyAlignment="1">
      <alignment horizontal="center" vertical="center"/>
    </xf>
    <xf numFmtId="3" fontId="3" fillId="0" borderId="39" xfId="3" applyNumberFormat="1" applyFont="1" applyBorder="1" applyAlignment="1">
      <alignment horizontal="center" vertical="center"/>
    </xf>
    <xf numFmtId="3" fontId="3" fillId="0" borderId="37" xfId="3" applyNumberFormat="1" applyFont="1" applyBorder="1" applyAlignment="1">
      <alignment horizontal="center" vertical="center"/>
    </xf>
    <xf numFmtId="3" fontId="3" fillId="0" borderId="51" xfId="3" applyNumberFormat="1" applyFont="1" applyBorder="1" applyAlignment="1">
      <alignment horizontal="center" vertical="center"/>
    </xf>
    <xf numFmtId="3" fontId="3" fillId="0" borderId="54" xfId="3" applyNumberFormat="1" applyFont="1" applyBorder="1" applyAlignment="1">
      <alignment horizontal="center" vertical="center"/>
    </xf>
    <xf numFmtId="0" fontId="3" fillId="0" borderId="16" xfId="3" applyFont="1" applyBorder="1" applyAlignment="1">
      <alignment horizontal="center"/>
    </xf>
    <xf numFmtId="3" fontId="3" fillId="0" borderId="44" xfId="3" applyNumberFormat="1" applyFont="1" applyBorder="1" applyAlignment="1">
      <alignment horizontal="center" vertical="center"/>
    </xf>
    <xf numFmtId="3" fontId="3" fillId="0" borderId="14" xfId="3" applyNumberFormat="1" applyFont="1" applyBorder="1" applyAlignment="1">
      <alignment horizontal="center" vertical="center"/>
    </xf>
    <xf numFmtId="3" fontId="3" fillId="0" borderId="32" xfId="3" applyNumberFormat="1" applyFont="1" applyBorder="1" applyAlignment="1">
      <alignment horizontal="center" vertical="center"/>
    </xf>
    <xf numFmtId="3" fontId="3" fillId="0" borderId="31" xfId="3" applyNumberFormat="1" applyFont="1" applyBorder="1" applyAlignment="1">
      <alignment horizontal="center" vertical="center"/>
    </xf>
    <xf numFmtId="3" fontId="3" fillId="0" borderId="28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/>
    </xf>
    <xf numFmtId="3" fontId="3" fillId="0" borderId="11" xfId="3" applyNumberFormat="1" applyFont="1" applyFill="1" applyBorder="1" applyAlignment="1">
      <alignment horizontal="center"/>
    </xf>
    <xf numFmtId="0" fontId="3" fillId="0" borderId="22" xfId="3" applyFont="1" applyFill="1" applyBorder="1" applyAlignment="1">
      <alignment horizontal="center"/>
    </xf>
    <xf numFmtId="3" fontId="3" fillId="0" borderId="22" xfId="3" applyNumberFormat="1" applyFont="1" applyFill="1" applyBorder="1" applyAlignment="1">
      <alignment horizontal="center"/>
    </xf>
    <xf numFmtId="0" fontId="3" fillId="0" borderId="11" xfId="3" applyFont="1" applyFill="1" applyBorder="1" applyAlignment="1">
      <alignment horizontal="center"/>
    </xf>
    <xf numFmtId="3" fontId="3" fillId="0" borderId="43" xfId="3" applyNumberFormat="1" applyFont="1" applyFill="1" applyBorder="1" applyAlignment="1">
      <alignment horizontal="center"/>
    </xf>
    <xf numFmtId="0" fontId="3" fillId="0" borderId="33" xfId="3" applyFont="1" applyFill="1" applyBorder="1" applyAlignment="1">
      <alignment horizontal="center"/>
    </xf>
    <xf numFmtId="3" fontId="3" fillId="0" borderId="33" xfId="3" applyNumberFormat="1" applyFont="1" applyFill="1" applyBorder="1" applyAlignment="1">
      <alignment horizontal="center"/>
    </xf>
    <xf numFmtId="3" fontId="3" fillId="0" borderId="17" xfId="3" applyNumberFormat="1" applyFont="1" applyFill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3" fontId="1" fillId="0" borderId="0" xfId="3" applyNumberFormat="1"/>
    <xf numFmtId="0" fontId="3" fillId="0" borderId="35" xfId="0" applyFont="1" applyBorder="1" applyAlignment="1">
      <alignment horizontal="center"/>
    </xf>
    <xf numFmtId="0" fontId="3" fillId="0" borderId="39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30" xfId="0" applyFont="1" applyFill="1" applyBorder="1"/>
    <xf numFmtId="0" fontId="3" fillId="0" borderId="45" xfId="0" applyFont="1" applyBorder="1" applyAlignment="1">
      <alignment horizontal="center"/>
    </xf>
    <xf numFmtId="0" fontId="3" fillId="0" borderId="46" xfId="0" applyFont="1" applyFill="1" applyBorder="1"/>
    <xf numFmtId="0" fontId="3" fillId="0" borderId="5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3" fontId="3" fillId="0" borderId="38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2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wrapText="1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34" xfId="0" applyNumberFormat="1" applyFont="1" applyFill="1" applyBorder="1" applyAlignment="1">
      <alignment horizontal="center" vertical="center"/>
    </xf>
    <xf numFmtId="3" fontId="3" fillId="0" borderId="41" xfId="0" applyNumberFormat="1" applyFont="1" applyFill="1" applyBorder="1" applyAlignment="1">
      <alignment horizontal="center" vertical="center"/>
    </xf>
    <xf numFmtId="3" fontId="3" fillId="0" borderId="42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9" xfId="3" applyFont="1" applyBorder="1" applyAlignment="1">
      <alignment horizontal="center"/>
    </xf>
    <xf numFmtId="0" fontId="3" fillId="0" borderId="19" xfId="3" applyFont="1" applyBorder="1" applyAlignment="1">
      <alignment horizontal="left"/>
    </xf>
    <xf numFmtId="3" fontId="3" fillId="0" borderId="38" xfId="3" applyNumberFormat="1" applyFont="1" applyBorder="1" applyAlignment="1">
      <alignment horizontal="center" vertical="center"/>
    </xf>
    <xf numFmtId="3" fontId="3" fillId="0" borderId="36" xfId="3" applyNumberFormat="1" applyFont="1" applyBorder="1" applyAlignment="1">
      <alignment horizontal="center" vertical="center"/>
    </xf>
    <xf numFmtId="3" fontId="3" fillId="0" borderId="35" xfId="3" applyNumberFormat="1" applyFont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3" fillId="0" borderId="1" xfId="3" applyFont="1" applyBorder="1" applyAlignment="1">
      <alignment horizontal="left"/>
    </xf>
    <xf numFmtId="3" fontId="3" fillId="0" borderId="9" xfId="3" applyNumberFormat="1" applyFont="1" applyBorder="1" applyAlignment="1">
      <alignment horizontal="center" vertical="center"/>
    </xf>
    <xf numFmtId="0" fontId="3" fillId="0" borderId="48" xfId="3" applyFont="1" applyBorder="1" applyAlignment="1">
      <alignment horizontal="center"/>
    </xf>
    <xf numFmtId="0" fontId="3" fillId="0" borderId="1" xfId="3" applyFont="1" applyFill="1" applyBorder="1"/>
    <xf numFmtId="0" fontId="3" fillId="0" borderId="47" xfId="3" applyFont="1" applyFill="1" applyBorder="1"/>
    <xf numFmtId="3" fontId="3" fillId="0" borderId="45" xfId="3" applyNumberFormat="1" applyFont="1" applyBorder="1" applyAlignment="1">
      <alignment horizontal="center" vertical="center"/>
    </xf>
    <xf numFmtId="3" fontId="3" fillId="0" borderId="42" xfId="3" applyNumberFormat="1" applyFont="1" applyBorder="1" applyAlignment="1">
      <alignment horizontal="center" vertical="center"/>
    </xf>
    <xf numFmtId="3" fontId="3" fillId="0" borderId="52" xfId="3" applyNumberFormat="1" applyFont="1" applyBorder="1" applyAlignment="1">
      <alignment horizontal="center" vertical="center"/>
    </xf>
    <xf numFmtId="3" fontId="3" fillId="0" borderId="50" xfId="3" applyNumberFormat="1" applyFont="1" applyBorder="1" applyAlignment="1">
      <alignment horizontal="center" vertical="center"/>
    </xf>
    <xf numFmtId="3" fontId="3" fillId="0" borderId="53" xfId="3" applyNumberFormat="1" applyFont="1" applyBorder="1" applyAlignment="1">
      <alignment horizontal="center" vertical="center"/>
    </xf>
    <xf numFmtId="0" fontId="3" fillId="0" borderId="15" xfId="3" applyFont="1" applyBorder="1" applyAlignment="1">
      <alignment horizontal="center"/>
    </xf>
    <xf numFmtId="0" fontId="3" fillId="0" borderId="0" xfId="3" applyFont="1" applyFill="1"/>
    <xf numFmtId="0" fontId="3" fillId="0" borderId="10" xfId="3" applyFont="1" applyFill="1" applyBorder="1" applyAlignment="1">
      <alignment horizontal="center" vertical="center"/>
    </xf>
    <xf numFmtId="2" fontId="3" fillId="0" borderId="19" xfId="3" applyNumberFormat="1" applyFont="1" applyFill="1" applyBorder="1" applyAlignment="1">
      <alignment horizontal="left" vertical="center" wrapText="1"/>
    </xf>
    <xf numFmtId="3" fontId="3" fillId="0" borderId="27" xfId="3" applyNumberFormat="1" applyFont="1" applyFill="1" applyBorder="1" applyAlignment="1">
      <alignment horizontal="center"/>
    </xf>
    <xf numFmtId="3" fontId="3" fillId="0" borderId="9" xfId="3" applyNumberFormat="1" applyFont="1" applyFill="1" applyBorder="1" applyAlignment="1">
      <alignment horizontal="center"/>
    </xf>
    <xf numFmtId="0" fontId="3" fillId="0" borderId="2" xfId="3" applyFont="1" applyFill="1" applyBorder="1"/>
    <xf numFmtId="0" fontId="3" fillId="0" borderId="3" xfId="3" applyFont="1" applyFill="1" applyBorder="1"/>
    <xf numFmtId="3" fontId="3" fillId="0" borderId="2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left" vertical="center" wrapText="1"/>
    </xf>
    <xf numFmtId="0" fontId="3" fillId="0" borderId="8" xfId="3" applyFont="1" applyFill="1" applyBorder="1"/>
    <xf numFmtId="0" fontId="3" fillId="0" borderId="9" xfId="3" applyFont="1" applyFill="1" applyBorder="1"/>
    <xf numFmtId="3" fontId="3" fillId="0" borderId="8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left"/>
    </xf>
    <xf numFmtId="0" fontId="3" fillId="0" borderId="48" xfId="3" applyFont="1" applyFill="1" applyBorder="1" applyAlignment="1">
      <alignment horizontal="center" vertical="center"/>
    </xf>
    <xf numFmtId="0" fontId="3" fillId="0" borderId="47" xfId="3" applyFont="1" applyFill="1" applyBorder="1" applyAlignment="1">
      <alignment horizontal="left"/>
    </xf>
    <xf numFmtId="3" fontId="3" fillId="0" borderId="41" xfId="3" applyNumberFormat="1" applyFont="1" applyFill="1" applyBorder="1" applyAlignment="1">
      <alignment horizontal="center"/>
    </xf>
    <xf numFmtId="3" fontId="3" fillId="0" borderId="42" xfId="3" applyNumberFormat="1" applyFont="1" applyFill="1" applyBorder="1" applyAlignment="1">
      <alignment horizontal="center"/>
    </xf>
    <xf numFmtId="0" fontId="3" fillId="0" borderId="45" xfId="3" applyFont="1" applyFill="1" applyBorder="1"/>
    <xf numFmtId="0" fontId="3" fillId="0" borderId="42" xfId="3" applyFont="1" applyFill="1" applyBorder="1"/>
    <xf numFmtId="3" fontId="3" fillId="0" borderId="4" xfId="3" applyNumberFormat="1" applyFont="1" applyFill="1" applyBorder="1" applyAlignment="1">
      <alignment horizontal="center"/>
    </xf>
    <xf numFmtId="3" fontId="3" fillId="0" borderId="34" xfId="3" applyNumberFormat="1" applyFont="1" applyFill="1" applyBorder="1" applyAlignment="1">
      <alignment horizontal="center"/>
    </xf>
    <xf numFmtId="0" fontId="3" fillId="0" borderId="15" xfId="3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165" fontId="7" fillId="0" borderId="35" xfId="0" applyNumberFormat="1" applyFont="1" applyBorder="1" applyAlignment="1">
      <alignment horizontal="center"/>
    </xf>
    <xf numFmtId="165" fontId="7" fillId="0" borderId="36" xfId="0" applyNumberFormat="1" applyFont="1" applyBorder="1" applyAlignment="1">
      <alignment horizontal="center"/>
    </xf>
    <xf numFmtId="165" fontId="7" fillId="0" borderId="37" xfId="0" applyNumberFormat="1" applyFont="1" applyBorder="1" applyAlignment="1">
      <alignment horizontal="center"/>
    </xf>
    <xf numFmtId="165" fontId="7" fillId="0" borderId="53" xfId="0" applyNumberFormat="1" applyFont="1" applyBorder="1" applyAlignment="1">
      <alignment horizontal="center"/>
    </xf>
    <xf numFmtId="165" fontId="7" fillId="0" borderId="50" xfId="0" applyNumberFormat="1" applyFont="1" applyBorder="1" applyAlignment="1">
      <alignment horizontal="center"/>
    </xf>
    <xf numFmtId="165" fontId="7" fillId="0" borderId="54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5" fontId="7" fillId="0" borderId="34" xfId="0" applyNumberFormat="1" applyFont="1" applyBorder="1" applyAlignment="1">
      <alignment horizontal="center"/>
    </xf>
    <xf numFmtId="165" fontId="7" fillId="0" borderId="33" xfId="0" applyNumberFormat="1" applyFont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7" fillId="0" borderId="6" xfId="3" applyFont="1" applyBorder="1" applyAlignment="1">
      <alignment horizontal="left"/>
    </xf>
    <xf numFmtId="0" fontId="3" fillId="4" borderId="16" xfId="3" applyFont="1" applyFill="1" applyBorder="1" applyAlignment="1">
      <alignment horizontal="center"/>
    </xf>
    <xf numFmtId="0" fontId="3" fillId="4" borderId="1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left" vertical="center"/>
    </xf>
    <xf numFmtId="0" fontId="3" fillId="4" borderId="15" xfId="3" applyFont="1" applyFill="1" applyBorder="1" applyAlignment="1">
      <alignment horizontal="center"/>
    </xf>
    <xf numFmtId="0" fontId="3" fillId="4" borderId="18" xfId="3" applyFont="1" applyFill="1" applyBorder="1" applyAlignment="1">
      <alignment horizontal="center"/>
    </xf>
    <xf numFmtId="0" fontId="3" fillId="4" borderId="17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15" xfId="3" applyFont="1" applyFill="1" applyBorder="1" applyAlignment="1">
      <alignment horizontal="center"/>
    </xf>
    <xf numFmtId="0" fontId="3" fillId="0" borderId="17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3" fillId="5" borderId="24" xfId="3" applyFont="1" applyFill="1" applyBorder="1" applyAlignment="1">
      <alignment horizontal="center" vertical="center"/>
    </xf>
    <xf numFmtId="0" fontId="3" fillId="5" borderId="16" xfId="3" applyFont="1" applyFill="1" applyBorder="1" applyAlignment="1">
      <alignment horizontal="center" vertical="center"/>
    </xf>
    <xf numFmtId="0" fontId="3" fillId="2" borderId="15" xfId="3" applyFont="1" applyFill="1" applyBorder="1" applyAlignment="1" applyProtection="1">
      <alignment horizontal="center"/>
      <protection locked="0"/>
    </xf>
    <xf numFmtId="0" fontId="3" fillId="2" borderId="17" xfId="3" applyFont="1" applyFill="1" applyBorder="1" applyAlignment="1" applyProtection="1">
      <alignment horizontal="center"/>
      <protection locked="0"/>
    </xf>
    <xf numFmtId="0" fontId="3" fillId="3" borderId="16" xfId="3" applyFont="1" applyFill="1" applyBorder="1" applyAlignment="1">
      <alignment horizontal="center" vertical="center"/>
    </xf>
    <xf numFmtId="0" fontId="3" fillId="4" borderId="16" xfId="3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41;o%202010\MECASUT%202010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esktop\Matricula%20acreditada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41;o%202010\MECASUT%202010\34.2.2%20Matricula%20por%20carrera%20del%20nivel%205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A)"/>
      <sheetName val="13"/>
      <sheetName val="14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1"/>
      <sheetName val="Gráfico2"/>
      <sheetName val="Gráfico3"/>
    </sheetNames>
    <sheetDataSet>
      <sheetData sheetId="0"/>
      <sheetData sheetId="1"/>
      <sheetData sheetId="2">
        <row r="2">
          <cell r="DS2" t="str">
            <v>Total de universidades certificadas</v>
          </cell>
        </row>
        <row r="3">
          <cell r="GZ3">
            <v>1347</v>
          </cell>
          <cell r="HA3">
            <v>10391</v>
          </cell>
          <cell r="HC3">
            <v>2507</v>
          </cell>
          <cell r="HF3">
            <v>33</v>
          </cell>
          <cell r="HG3">
            <v>21</v>
          </cell>
          <cell r="HI3">
            <v>30</v>
          </cell>
          <cell r="HJ3">
            <v>31</v>
          </cell>
          <cell r="HL3">
            <v>9</v>
          </cell>
          <cell r="HM3">
            <v>6</v>
          </cell>
          <cell r="HV3">
            <v>2507</v>
          </cell>
        </row>
        <row r="4">
          <cell r="GZ4">
            <v>1902</v>
          </cell>
          <cell r="HA4">
            <v>111399</v>
          </cell>
          <cell r="HC4">
            <v>5024</v>
          </cell>
          <cell r="HF4">
            <v>57</v>
          </cell>
          <cell r="HG4">
            <v>56</v>
          </cell>
          <cell r="HI4">
            <v>21</v>
          </cell>
          <cell r="HJ4">
            <v>38</v>
          </cell>
          <cell r="HL4">
            <v>327</v>
          </cell>
          <cell r="HM4">
            <v>326</v>
          </cell>
          <cell r="HV4">
            <v>5024</v>
          </cell>
        </row>
        <row r="5">
          <cell r="GZ5">
            <v>994</v>
          </cell>
          <cell r="HA5">
            <v>22650</v>
          </cell>
          <cell r="HC5">
            <v>2333</v>
          </cell>
          <cell r="HF5">
            <v>25</v>
          </cell>
          <cell r="HG5">
            <v>23</v>
          </cell>
          <cell r="HI5">
            <v>35</v>
          </cell>
          <cell r="HJ5">
            <v>55</v>
          </cell>
          <cell r="HL5">
            <v>8</v>
          </cell>
          <cell r="HM5">
            <v>8</v>
          </cell>
          <cell r="HV5">
            <v>2333</v>
          </cell>
        </row>
        <row r="6">
          <cell r="GZ6">
            <v>809</v>
          </cell>
          <cell r="HA6">
            <v>36557</v>
          </cell>
          <cell r="HC6">
            <v>1862</v>
          </cell>
          <cell r="HF6">
            <v>11</v>
          </cell>
          <cell r="HG6">
            <v>10</v>
          </cell>
          <cell r="HI6">
            <v>37</v>
          </cell>
          <cell r="HJ6">
            <v>26</v>
          </cell>
          <cell r="HL6">
            <v>17</v>
          </cell>
          <cell r="HM6">
            <v>7</v>
          </cell>
          <cell r="HV6">
            <v>1862</v>
          </cell>
        </row>
        <row r="7">
          <cell r="GZ7">
            <v>1373</v>
          </cell>
          <cell r="HA7">
            <v>13976</v>
          </cell>
          <cell r="HC7">
            <v>3538</v>
          </cell>
          <cell r="HF7">
            <v>30</v>
          </cell>
          <cell r="HG7">
            <v>28</v>
          </cell>
          <cell r="HI7">
            <v>167</v>
          </cell>
          <cell r="HJ7">
            <v>57</v>
          </cell>
          <cell r="HL7">
            <v>135</v>
          </cell>
          <cell r="HM7">
            <v>135</v>
          </cell>
          <cell r="HV7">
            <v>3538</v>
          </cell>
        </row>
        <row r="8">
          <cell r="GZ8">
            <v>1675</v>
          </cell>
          <cell r="HA8">
            <v>60409</v>
          </cell>
          <cell r="HC8">
            <v>4700</v>
          </cell>
          <cell r="HF8">
            <v>57</v>
          </cell>
          <cell r="HG8">
            <v>55</v>
          </cell>
          <cell r="HI8">
            <v>36</v>
          </cell>
          <cell r="HJ8">
            <v>30</v>
          </cell>
          <cell r="HL8">
            <v>1</v>
          </cell>
          <cell r="HM8">
            <v>1</v>
          </cell>
          <cell r="HV8">
            <v>4700</v>
          </cell>
        </row>
        <row r="9">
          <cell r="GZ9">
            <v>1091</v>
          </cell>
          <cell r="HA9">
            <v>111399</v>
          </cell>
          <cell r="HC9">
            <v>2482</v>
          </cell>
          <cell r="HF9">
            <v>110</v>
          </cell>
          <cell r="HG9">
            <v>107</v>
          </cell>
          <cell r="HI9">
            <v>101</v>
          </cell>
          <cell r="HJ9">
            <v>98</v>
          </cell>
          <cell r="HL9">
            <v>2</v>
          </cell>
          <cell r="HM9">
            <v>2</v>
          </cell>
          <cell r="HV9">
            <v>2482</v>
          </cell>
        </row>
        <row r="10">
          <cell r="GZ10">
            <v>856</v>
          </cell>
          <cell r="HA10">
            <v>23811</v>
          </cell>
          <cell r="HC10">
            <v>1671</v>
          </cell>
          <cell r="HF10">
            <v>17</v>
          </cell>
          <cell r="HG10">
            <v>17</v>
          </cell>
          <cell r="HI10">
            <v>18</v>
          </cell>
          <cell r="HJ10">
            <v>18</v>
          </cell>
          <cell r="HL10">
            <v>10</v>
          </cell>
          <cell r="HM10">
            <v>9</v>
          </cell>
          <cell r="HV10">
            <v>1671</v>
          </cell>
        </row>
        <row r="11">
          <cell r="GZ11">
            <v>1960</v>
          </cell>
          <cell r="HA11">
            <v>36557</v>
          </cell>
          <cell r="HC11">
            <v>4202</v>
          </cell>
          <cell r="HF11">
            <v>1714</v>
          </cell>
          <cell r="HG11">
            <v>1714</v>
          </cell>
          <cell r="HI11">
            <v>1149</v>
          </cell>
          <cell r="HJ11">
            <v>1149</v>
          </cell>
          <cell r="HL11">
            <v>0</v>
          </cell>
          <cell r="HM11">
            <v>0</v>
          </cell>
          <cell r="HV11">
            <v>4202</v>
          </cell>
        </row>
        <row r="12">
          <cell r="GZ12">
            <v>271</v>
          </cell>
          <cell r="HA12">
            <v>22650</v>
          </cell>
          <cell r="HC12">
            <v>617</v>
          </cell>
          <cell r="HF12">
            <v>11</v>
          </cell>
          <cell r="HG12">
            <v>11</v>
          </cell>
          <cell r="HI12">
            <v>7</v>
          </cell>
          <cell r="HJ12">
            <v>7</v>
          </cell>
          <cell r="HL12">
            <v>5</v>
          </cell>
          <cell r="HM12">
            <v>5</v>
          </cell>
          <cell r="HV12">
            <v>617</v>
          </cell>
        </row>
        <row r="13">
          <cell r="GZ13">
            <v>868</v>
          </cell>
          <cell r="HA13">
            <v>22650</v>
          </cell>
          <cell r="HC13">
            <v>1574</v>
          </cell>
          <cell r="HF13">
            <v>30</v>
          </cell>
          <cell r="HG13">
            <v>14</v>
          </cell>
          <cell r="HI13">
            <v>10</v>
          </cell>
          <cell r="HJ13">
            <v>13</v>
          </cell>
          <cell r="HL13">
            <v>0</v>
          </cell>
          <cell r="HM13">
            <v>0</v>
          </cell>
          <cell r="HV13">
            <v>1574</v>
          </cell>
        </row>
        <row r="14">
          <cell r="GZ14">
            <v>1190</v>
          </cell>
          <cell r="HA14">
            <v>24725</v>
          </cell>
          <cell r="HC14">
            <v>2584</v>
          </cell>
          <cell r="HF14">
            <v>13</v>
          </cell>
          <cell r="HG14">
            <v>16</v>
          </cell>
          <cell r="HI14">
            <v>7</v>
          </cell>
          <cell r="HJ14">
            <v>9</v>
          </cell>
          <cell r="HL14">
            <v>4</v>
          </cell>
          <cell r="HM14">
            <v>4</v>
          </cell>
          <cell r="HV14">
            <v>2584</v>
          </cell>
        </row>
        <row r="15">
          <cell r="GZ15">
            <v>1247</v>
          </cell>
          <cell r="HA15">
            <v>111399</v>
          </cell>
          <cell r="HC15">
            <v>3402</v>
          </cell>
          <cell r="HF15">
            <v>37</v>
          </cell>
          <cell r="HG15">
            <v>32</v>
          </cell>
          <cell r="HI15">
            <v>58</v>
          </cell>
          <cell r="HJ15">
            <v>46</v>
          </cell>
          <cell r="HL15">
            <v>3</v>
          </cell>
          <cell r="HM15">
            <v>2</v>
          </cell>
          <cell r="HV15">
            <v>3402</v>
          </cell>
        </row>
        <row r="16">
          <cell r="GZ16">
            <v>761</v>
          </cell>
          <cell r="HA16">
            <v>60409</v>
          </cell>
          <cell r="HC16">
            <v>1525</v>
          </cell>
          <cell r="HF16">
            <v>72</v>
          </cell>
          <cell r="HG16">
            <v>48</v>
          </cell>
          <cell r="HI16">
            <v>48</v>
          </cell>
          <cell r="HJ16">
            <v>50</v>
          </cell>
          <cell r="HL16">
            <v>6</v>
          </cell>
          <cell r="HM16">
            <v>4</v>
          </cell>
          <cell r="HV16">
            <v>1525</v>
          </cell>
        </row>
        <row r="17">
          <cell r="GZ17">
            <v>406</v>
          </cell>
          <cell r="HA17">
            <v>10894</v>
          </cell>
          <cell r="HC17">
            <v>1091</v>
          </cell>
          <cell r="HF17">
            <v>24</v>
          </cell>
          <cell r="HG17">
            <v>24</v>
          </cell>
          <cell r="HI17">
            <v>32</v>
          </cell>
          <cell r="HJ17">
            <v>32</v>
          </cell>
          <cell r="HL17">
            <v>2</v>
          </cell>
          <cell r="HM17">
            <v>2</v>
          </cell>
          <cell r="HV17">
            <v>1091</v>
          </cell>
        </row>
        <row r="18">
          <cell r="GZ18">
            <v>702</v>
          </cell>
          <cell r="HA18">
            <v>22650</v>
          </cell>
          <cell r="HC18">
            <v>1531</v>
          </cell>
          <cell r="HF18">
            <v>20</v>
          </cell>
          <cell r="HG18">
            <v>29</v>
          </cell>
          <cell r="HI18">
            <v>35</v>
          </cell>
          <cell r="HJ18">
            <v>24</v>
          </cell>
          <cell r="HL18">
            <v>6</v>
          </cell>
          <cell r="HM18">
            <v>2</v>
          </cell>
          <cell r="HV18">
            <v>1531</v>
          </cell>
        </row>
        <row r="19">
          <cell r="GZ19">
            <v>582</v>
          </cell>
          <cell r="HA19">
            <v>6848</v>
          </cell>
          <cell r="HC19">
            <v>1181</v>
          </cell>
          <cell r="HF19">
            <v>5</v>
          </cell>
          <cell r="HG19">
            <v>5</v>
          </cell>
          <cell r="HI19">
            <v>4</v>
          </cell>
          <cell r="HJ19">
            <v>4</v>
          </cell>
          <cell r="HL19">
            <v>2</v>
          </cell>
          <cell r="HM19">
            <v>2</v>
          </cell>
          <cell r="HV19">
            <v>1181</v>
          </cell>
        </row>
        <row r="20">
          <cell r="GZ20">
            <v>932</v>
          </cell>
          <cell r="HA20">
            <v>36416</v>
          </cell>
          <cell r="HC20">
            <v>1961</v>
          </cell>
          <cell r="HF20">
            <v>20</v>
          </cell>
          <cell r="HG20">
            <v>20</v>
          </cell>
          <cell r="HI20">
            <v>3</v>
          </cell>
          <cell r="HJ20">
            <v>3</v>
          </cell>
          <cell r="HL20">
            <v>7</v>
          </cell>
          <cell r="HM20">
            <v>7</v>
          </cell>
          <cell r="HV20">
            <v>1961</v>
          </cell>
        </row>
        <row r="21">
          <cell r="GZ21">
            <v>634</v>
          </cell>
          <cell r="HA21">
            <v>22802</v>
          </cell>
          <cell r="HC21">
            <v>1177</v>
          </cell>
          <cell r="HF21">
            <v>8</v>
          </cell>
          <cell r="HG21">
            <v>10</v>
          </cell>
          <cell r="HI21">
            <v>4</v>
          </cell>
          <cell r="HJ21">
            <v>5</v>
          </cell>
          <cell r="HL21">
            <v>2</v>
          </cell>
          <cell r="HM21">
            <v>2</v>
          </cell>
          <cell r="HV21">
            <v>1177</v>
          </cell>
        </row>
        <row r="22">
          <cell r="GZ22">
            <v>379</v>
          </cell>
          <cell r="HA22">
            <v>111399</v>
          </cell>
          <cell r="HC22">
            <v>823</v>
          </cell>
          <cell r="HF22">
            <v>29</v>
          </cell>
          <cell r="HG22">
            <v>7</v>
          </cell>
          <cell r="HI22">
            <v>31</v>
          </cell>
          <cell r="HJ22">
            <v>5</v>
          </cell>
          <cell r="HL22">
            <v>0</v>
          </cell>
          <cell r="HM22">
            <v>0</v>
          </cell>
          <cell r="HV22">
            <v>823</v>
          </cell>
        </row>
        <row r="23">
          <cell r="GZ23">
            <v>1048</v>
          </cell>
          <cell r="HA23">
            <v>9008</v>
          </cell>
          <cell r="HC23">
            <v>2310</v>
          </cell>
          <cell r="HF23">
            <v>7</v>
          </cell>
          <cell r="HG23">
            <v>8</v>
          </cell>
          <cell r="HI23">
            <v>15</v>
          </cell>
          <cell r="HJ23">
            <v>13</v>
          </cell>
          <cell r="HL23">
            <v>2</v>
          </cell>
          <cell r="HM23">
            <v>2</v>
          </cell>
          <cell r="HV23">
            <v>2310</v>
          </cell>
        </row>
        <row r="24">
          <cell r="GZ24">
            <v>506</v>
          </cell>
          <cell r="HA24">
            <v>25909</v>
          </cell>
          <cell r="HC24">
            <v>872</v>
          </cell>
          <cell r="HF24">
            <v>5</v>
          </cell>
          <cell r="HG24">
            <v>3</v>
          </cell>
          <cell r="HI24">
            <v>10</v>
          </cell>
          <cell r="HJ24">
            <v>6</v>
          </cell>
          <cell r="HL24">
            <v>6</v>
          </cell>
          <cell r="HM24">
            <v>3</v>
          </cell>
          <cell r="HV24">
            <v>872</v>
          </cell>
        </row>
        <row r="25">
          <cell r="GZ25">
            <v>484</v>
          </cell>
          <cell r="HA25">
            <v>22650</v>
          </cell>
          <cell r="HC25">
            <v>1054</v>
          </cell>
          <cell r="HF25">
            <v>26</v>
          </cell>
          <cell r="HG25">
            <v>26</v>
          </cell>
          <cell r="HI25">
            <v>57</v>
          </cell>
          <cell r="HJ25">
            <v>57</v>
          </cell>
          <cell r="HL25">
            <v>57</v>
          </cell>
          <cell r="HM25">
            <v>57</v>
          </cell>
          <cell r="HV25">
            <v>1054</v>
          </cell>
        </row>
        <row r="26">
          <cell r="GZ26">
            <v>774</v>
          </cell>
          <cell r="HA26">
            <v>60409</v>
          </cell>
          <cell r="HC26">
            <v>1604</v>
          </cell>
          <cell r="HF26">
            <v>11</v>
          </cell>
          <cell r="HG26">
            <v>11</v>
          </cell>
          <cell r="HI26">
            <v>29</v>
          </cell>
          <cell r="HJ26">
            <v>35</v>
          </cell>
          <cell r="HL26">
            <v>11</v>
          </cell>
          <cell r="HM26">
            <v>11</v>
          </cell>
          <cell r="HV26">
            <v>1604</v>
          </cell>
        </row>
        <row r="27">
          <cell r="GZ27">
            <v>762</v>
          </cell>
          <cell r="HA27">
            <v>60698</v>
          </cell>
          <cell r="HC27">
            <v>2652</v>
          </cell>
          <cell r="HF27">
            <v>30</v>
          </cell>
          <cell r="HG27">
            <v>15</v>
          </cell>
          <cell r="HI27">
            <v>20</v>
          </cell>
          <cell r="HJ27">
            <v>9</v>
          </cell>
          <cell r="HL27">
            <v>0</v>
          </cell>
          <cell r="HM27">
            <v>0</v>
          </cell>
          <cell r="HV27">
            <v>2652</v>
          </cell>
        </row>
        <row r="28">
          <cell r="GZ28">
            <v>662</v>
          </cell>
          <cell r="HA28">
            <v>23811</v>
          </cell>
          <cell r="HC28">
            <v>1169</v>
          </cell>
          <cell r="HF28">
            <v>13</v>
          </cell>
          <cell r="HG28">
            <v>31</v>
          </cell>
          <cell r="HI28">
            <v>34</v>
          </cell>
          <cell r="HJ28">
            <v>75</v>
          </cell>
          <cell r="HL28">
            <v>0</v>
          </cell>
          <cell r="HM28">
            <v>0</v>
          </cell>
          <cell r="HV28">
            <v>1169</v>
          </cell>
        </row>
        <row r="29">
          <cell r="GZ29">
            <v>1093</v>
          </cell>
          <cell r="HA29">
            <v>23811</v>
          </cell>
          <cell r="HC29">
            <v>1955</v>
          </cell>
          <cell r="HF29">
            <v>34</v>
          </cell>
          <cell r="HG29">
            <v>24</v>
          </cell>
          <cell r="HI29">
            <v>55</v>
          </cell>
          <cell r="HJ29">
            <v>45</v>
          </cell>
          <cell r="HL29">
            <v>5</v>
          </cell>
          <cell r="HM29">
            <v>8</v>
          </cell>
          <cell r="HV29">
            <v>1955</v>
          </cell>
        </row>
        <row r="30">
          <cell r="GZ30">
            <v>600</v>
          </cell>
          <cell r="HA30">
            <v>38209</v>
          </cell>
          <cell r="HC30">
            <v>1293</v>
          </cell>
          <cell r="HF30">
            <v>9</v>
          </cell>
          <cell r="HG30">
            <v>6</v>
          </cell>
          <cell r="HI30">
            <v>13</v>
          </cell>
          <cell r="HJ30">
            <v>8</v>
          </cell>
          <cell r="HL30">
            <v>10</v>
          </cell>
          <cell r="HM30">
            <v>9</v>
          </cell>
          <cell r="HV30">
            <v>1293</v>
          </cell>
        </row>
        <row r="31">
          <cell r="GZ31">
            <v>536</v>
          </cell>
          <cell r="HA31">
            <v>38209</v>
          </cell>
          <cell r="HC31">
            <v>1462</v>
          </cell>
          <cell r="HF31">
            <v>25</v>
          </cell>
          <cell r="HG31">
            <v>25</v>
          </cell>
          <cell r="HI31">
            <v>30</v>
          </cell>
          <cell r="HJ31">
            <v>30</v>
          </cell>
          <cell r="HL31">
            <v>5</v>
          </cell>
          <cell r="HM31">
            <v>5</v>
          </cell>
          <cell r="HV31">
            <v>1462</v>
          </cell>
        </row>
        <row r="32">
          <cell r="GZ32">
            <v>1737</v>
          </cell>
          <cell r="HA32">
            <v>21057</v>
          </cell>
          <cell r="HC32">
            <v>3481</v>
          </cell>
          <cell r="HF32">
            <v>27</v>
          </cell>
          <cell r="HG32">
            <v>25</v>
          </cell>
          <cell r="HI32">
            <v>15</v>
          </cell>
          <cell r="HJ32">
            <v>16</v>
          </cell>
          <cell r="HL32">
            <v>10</v>
          </cell>
          <cell r="HM32">
            <v>10</v>
          </cell>
          <cell r="HV32">
            <v>3481</v>
          </cell>
        </row>
        <row r="33">
          <cell r="GZ33">
            <v>439</v>
          </cell>
          <cell r="HA33">
            <v>21057</v>
          </cell>
          <cell r="HC33">
            <v>975</v>
          </cell>
          <cell r="HF33">
            <v>6</v>
          </cell>
          <cell r="HG33">
            <v>8</v>
          </cell>
          <cell r="HI33">
            <v>32</v>
          </cell>
          <cell r="HJ33">
            <v>28</v>
          </cell>
          <cell r="HL33">
            <v>4</v>
          </cell>
          <cell r="HM33">
            <v>4</v>
          </cell>
          <cell r="HV33">
            <v>975</v>
          </cell>
        </row>
        <row r="34">
          <cell r="GZ34">
            <v>1148</v>
          </cell>
          <cell r="HA34">
            <v>22894</v>
          </cell>
          <cell r="HC34">
            <v>2221</v>
          </cell>
          <cell r="HF34">
            <v>21</v>
          </cell>
          <cell r="HG34">
            <v>21</v>
          </cell>
          <cell r="HI34">
            <v>36</v>
          </cell>
          <cell r="HJ34">
            <v>36</v>
          </cell>
          <cell r="HL34">
            <v>14</v>
          </cell>
          <cell r="HM34">
            <v>14</v>
          </cell>
          <cell r="HV34">
            <v>2221</v>
          </cell>
        </row>
        <row r="35">
          <cell r="GZ35">
            <v>536</v>
          </cell>
          <cell r="HA35">
            <v>11608</v>
          </cell>
          <cell r="HC35">
            <v>1160</v>
          </cell>
          <cell r="HF35">
            <v>9</v>
          </cell>
          <cell r="HG35">
            <v>6</v>
          </cell>
          <cell r="HI35">
            <v>35</v>
          </cell>
          <cell r="HJ35">
            <v>37</v>
          </cell>
          <cell r="HL35">
            <v>3</v>
          </cell>
          <cell r="HM35">
            <v>4</v>
          </cell>
          <cell r="HV35">
            <v>1160</v>
          </cell>
        </row>
        <row r="36">
          <cell r="GZ36">
            <v>951</v>
          </cell>
          <cell r="HA36">
            <v>60409</v>
          </cell>
          <cell r="HC36">
            <v>1900</v>
          </cell>
          <cell r="HF36">
            <v>42</v>
          </cell>
          <cell r="HG36">
            <v>23</v>
          </cell>
          <cell r="HI36">
            <v>58</v>
          </cell>
          <cell r="HJ36">
            <v>53</v>
          </cell>
          <cell r="HL36">
            <v>86</v>
          </cell>
          <cell r="HM36">
            <v>36</v>
          </cell>
          <cell r="HV36">
            <v>1900</v>
          </cell>
        </row>
        <row r="37">
          <cell r="GZ37">
            <v>321</v>
          </cell>
          <cell r="HA37">
            <v>36557</v>
          </cell>
          <cell r="HC37">
            <v>886</v>
          </cell>
          <cell r="HF37">
            <v>23</v>
          </cell>
          <cell r="HG37">
            <v>20</v>
          </cell>
          <cell r="HI37">
            <v>26</v>
          </cell>
          <cell r="HJ37">
            <v>20</v>
          </cell>
          <cell r="HL37">
            <v>21</v>
          </cell>
          <cell r="HM37">
            <v>15</v>
          </cell>
          <cell r="HV37">
            <v>886</v>
          </cell>
        </row>
        <row r="38">
          <cell r="GZ38">
            <v>815</v>
          </cell>
          <cell r="HA38">
            <v>13976</v>
          </cell>
          <cell r="HC38">
            <v>1838</v>
          </cell>
          <cell r="HF38">
            <v>53</v>
          </cell>
          <cell r="HG38">
            <v>54</v>
          </cell>
          <cell r="HI38">
            <v>74</v>
          </cell>
          <cell r="HJ38">
            <v>77</v>
          </cell>
          <cell r="HL38">
            <v>0</v>
          </cell>
          <cell r="HM38">
            <v>0</v>
          </cell>
          <cell r="HV38">
            <v>1838</v>
          </cell>
        </row>
        <row r="39">
          <cell r="GZ39">
            <v>1229</v>
          </cell>
          <cell r="HA39">
            <v>15438</v>
          </cell>
          <cell r="HC39">
            <v>2293</v>
          </cell>
          <cell r="HF39">
            <v>8</v>
          </cell>
          <cell r="HG39">
            <v>8</v>
          </cell>
          <cell r="HI39">
            <v>2</v>
          </cell>
          <cell r="HJ39">
            <v>2</v>
          </cell>
          <cell r="HL39">
            <v>1</v>
          </cell>
          <cell r="HM39">
            <v>1</v>
          </cell>
          <cell r="HV39">
            <v>2293</v>
          </cell>
        </row>
        <row r="40">
          <cell r="GZ40">
            <v>941</v>
          </cell>
          <cell r="HA40">
            <v>27209</v>
          </cell>
          <cell r="HC40">
            <v>2353</v>
          </cell>
          <cell r="HF40">
            <v>11</v>
          </cell>
          <cell r="HG40">
            <v>10</v>
          </cell>
          <cell r="HI40">
            <v>24</v>
          </cell>
          <cell r="HJ40">
            <v>30</v>
          </cell>
          <cell r="HL40">
            <v>8</v>
          </cell>
          <cell r="HM40">
            <v>4</v>
          </cell>
          <cell r="HV40">
            <v>2353</v>
          </cell>
        </row>
        <row r="41">
          <cell r="GZ41">
            <v>801</v>
          </cell>
          <cell r="HA41">
            <v>27209</v>
          </cell>
          <cell r="HC41">
            <v>2132</v>
          </cell>
          <cell r="HF41">
            <v>4</v>
          </cell>
          <cell r="HG41">
            <v>2</v>
          </cell>
          <cell r="HI41">
            <v>13</v>
          </cell>
          <cell r="HJ41">
            <v>10</v>
          </cell>
          <cell r="HL41">
            <v>0</v>
          </cell>
          <cell r="HM41">
            <v>0</v>
          </cell>
          <cell r="HV41">
            <v>2132</v>
          </cell>
        </row>
        <row r="42">
          <cell r="GZ42">
            <v>658</v>
          </cell>
          <cell r="HA42">
            <v>29577</v>
          </cell>
          <cell r="HC42">
            <v>1273</v>
          </cell>
          <cell r="HF42">
            <v>126</v>
          </cell>
          <cell r="HG42">
            <v>40</v>
          </cell>
          <cell r="HI42">
            <v>751</v>
          </cell>
          <cell r="HJ42">
            <v>260</v>
          </cell>
          <cell r="HL42">
            <v>2</v>
          </cell>
          <cell r="HM42">
            <v>3</v>
          </cell>
          <cell r="HV42">
            <v>1273</v>
          </cell>
        </row>
        <row r="43">
          <cell r="GZ43">
            <v>641</v>
          </cell>
          <cell r="HA43">
            <v>14995</v>
          </cell>
          <cell r="HC43">
            <v>1552</v>
          </cell>
          <cell r="HF43">
            <v>11</v>
          </cell>
          <cell r="HG43">
            <v>11</v>
          </cell>
          <cell r="HI43">
            <v>15</v>
          </cell>
          <cell r="HJ43">
            <v>15</v>
          </cell>
          <cell r="HL43">
            <v>4</v>
          </cell>
          <cell r="HM43">
            <v>4</v>
          </cell>
          <cell r="HV43">
            <v>1552</v>
          </cell>
        </row>
        <row r="44">
          <cell r="GZ44">
            <v>347</v>
          </cell>
          <cell r="HA44">
            <v>28902</v>
          </cell>
          <cell r="HC44">
            <v>597</v>
          </cell>
          <cell r="HF44">
            <v>10</v>
          </cell>
          <cell r="HG44">
            <v>11</v>
          </cell>
          <cell r="HI44">
            <v>8</v>
          </cell>
          <cell r="HJ44">
            <v>9</v>
          </cell>
          <cell r="HL44">
            <v>3</v>
          </cell>
          <cell r="HM44">
            <v>3</v>
          </cell>
          <cell r="HV44">
            <v>597</v>
          </cell>
        </row>
        <row r="45">
          <cell r="GZ45">
            <v>645</v>
          </cell>
          <cell r="HA45">
            <v>10391</v>
          </cell>
          <cell r="HC45">
            <v>1283</v>
          </cell>
          <cell r="HF45">
            <v>5</v>
          </cell>
          <cell r="HG45">
            <v>5</v>
          </cell>
          <cell r="HI45">
            <v>8</v>
          </cell>
          <cell r="HJ45">
            <v>7</v>
          </cell>
          <cell r="HL45">
            <v>2</v>
          </cell>
          <cell r="HM45">
            <v>2</v>
          </cell>
          <cell r="HV45">
            <v>1283</v>
          </cell>
        </row>
        <row r="46">
          <cell r="GZ46">
            <v>308</v>
          </cell>
          <cell r="HA46">
            <v>15438</v>
          </cell>
          <cell r="HC46">
            <v>669</v>
          </cell>
          <cell r="HF46">
            <v>5</v>
          </cell>
          <cell r="HG46">
            <v>5</v>
          </cell>
          <cell r="HI46">
            <v>5</v>
          </cell>
          <cell r="HJ46">
            <v>5</v>
          </cell>
          <cell r="HL46">
            <v>1</v>
          </cell>
          <cell r="HM46">
            <v>1</v>
          </cell>
          <cell r="HV46">
            <v>669</v>
          </cell>
        </row>
        <row r="47">
          <cell r="GZ47">
            <v>1103</v>
          </cell>
          <cell r="HA47">
            <v>111399</v>
          </cell>
          <cell r="HC47">
            <v>3231</v>
          </cell>
          <cell r="HF47">
            <v>4</v>
          </cell>
          <cell r="HG47">
            <v>4</v>
          </cell>
          <cell r="HI47">
            <v>8</v>
          </cell>
          <cell r="HJ47">
            <v>8</v>
          </cell>
          <cell r="HL47">
            <v>8</v>
          </cell>
          <cell r="HM47">
            <v>8</v>
          </cell>
          <cell r="HV47">
            <v>3231</v>
          </cell>
        </row>
        <row r="48">
          <cell r="GZ48">
            <v>1344</v>
          </cell>
          <cell r="HA48">
            <v>9597</v>
          </cell>
          <cell r="HC48">
            <v>2675</v>
          </cell>
          <cell r="HF48">
            <v>12</v>
          </cell>
          <cell r="HG48">
            <v>15</v>
          </cell>
          <cell r="HI48">
            <v>8</v>
          </cell>
          <cell r="HJ48">
            <v>4</v>
          </cell>
          <cell r="HL48">
            <v>2</v>
          </cell>
          <cell r="HM48">
            <v>1</v>
          </cell>
          <cell r="HV48">
            <v>2675</v>
          </cell>
        </row>
        <row r="49">
          <cell r="GZ49">
            <v>672</v>
          </cell>
          <cell r="HA49">
            <v>29577</v>
          </cell>
          <cell r="HC49">
            <v>963</v>
          </cell>
          <cell r="HF49">
            <v>16</v>
          </cell>
          <cell r="HG49">
            <v>16</v>
          </cell>
          <cell r="HI49">
            <v>12</v>
          </cell>
          <cell r="HJ49">
            <v>12</v>
          </cell>
          <cell r="HL49">
            <v>1</v>
          </cell>
          <cell r="HM49">
            <v>1</v>
          </cell>
          <cell r="HV49">
            <v>963</v>
          </cell>
        </row>
        <row r="50">
          <cell r="GZ50">
            <v>646</v>
          </cell>
          <cell r="HA50">
            <v>23811</v>
          </cell>
          <cell r="HC50">
            <v>1403</v>
          </cell>
          <cell r="HF50">
            <v>15</v>
          </cell>
          <cell r="HG50">
            <v>10</v>
          </cell>
          <cell r="HI50">
            <v>8</v>
          </cell>
          <cell r="HJ50">
            <v>8</v>
          </cell>
          <cell r="HL50">
            <v>10</v>
          </cell>
          <cell r="HM50">
            <v>5</v>
          </cell>
          <cell r="HV50">
            <v>1403</v>
          </cell>
        </row>
        <row r="51">
          <cell r="GZ51">
            <v>603</v>
          </cell>
          <cell r="HA51">
            <v>60409</v>
          </cell>
          <cell r="HC51">
            <v>1193</v>
          </cell>
          <cell r="HF51">
            <v>46</v>
          </cell>
          <cell r="HG51">
            <v>31</v>
          </cell>
          <cell r="HI51">
            <v>22</v>
          </cell>
          <cell r="HJ51">
            <v>31</v>
          </cell>
          <cell r="HL51">
            <v>1</v>
          </cell>
          <cell r="HM51">
            <v>1</v>
          </cell>
          <cell r="HV51">
            <v>1193</v>
          </cell>
        </row>
        <row r="52">
          <cell r="GZ52">
            <v>690</v>
          </cell>
          <cell r="HA52">
            <v>29577</v>
          </cell>
          <cell r="HC52">
            <v>1252</v>
          </cell>
          <cell r="HF52">
            <v>6</v>
          </cell>
          <cell r="HG52">
            <v>6</v>
          </cell>
          <cell r="HI52">
            <v>6</v>
          </cell>
          <cell r="HJ52">
            <v>6</v>
          </cell>
          <cell r="HL52">
            <v>5</v>
          </cell>
          <cell r="HM52">
            <v>4</v>
          </cell>
          <cell r="HV52">
            <v>1252</v>
          </cell>
        </row>
        <row r="53">
          <cell r="GZ53">
            <v>596</v>
          </cell>
          <cell r="HA53">
            <v>29577</v>
          </cell>
          <cell r="HC53">
            <v>1133</v>
          </cell>
          <cell r="HF53">
            <v>5</v>
          </cell>
          <cell r="HG53">
            <v>6</v>
          </cell>
          <cell r="HI53">
            <v>5</v>
          </cell>
          <cell r="HJ53">
            <v>6</v>
          </cell>
          <cell r="HL53">
            <v>6</v>
          </cell>
          <cell r="HM53">
            <v>6</v>
          </cell>
          <cell r="HV53">
            <v>1133</v>
          </cell>
        </row>
        <row r="54">
          <cell r="GZ54">
            <v>299</v>
          </cell>
          <cell r="HA54">
            <v>60698</v>
          </cell>
          <cell r="HC54">
            <v>727</v>
          </cell>
          <cell r="HF54">
            <v>2</v>
          </cell>
          <cell r="HG54">
            <v>7</v>
          </cell>
          <cell r="HI54">
            <v>0</v>
          </cell>
          <cell r="HJ54">
            <v>1</v>
          </cell>
          <cell r="HL54">
            <v>1</v>
          </cell>
          <cell r="HM54">
            <v>1</v>
          </cell>
          <cell r="HV54">
            <v>727</v>
          </cell>
        </row>
        <row r="55">
          <cell r="GZ55">
            <v>559</v>
          </cell>
          <cell r="HA55">
            <v>21057</v>
          </cell>
          <cell r="HC55">
            <v>1280</v>
          </cell>
          <cell r="HF55">
            <v>9</v>
          </cell>
          <cell r="HG55">
            <v>10</v>
          </cell>
          <cell r="HI55">
            <v>32</v>
          </cell>
          <cell r="HJ55">
            <v>30</v>
          </cell>
          <cell r="HL55">
            <v>3</v>
          </cell>
          <cell r="HM55">
            <v>5</v>
          </cell>
          <cell r="HV55">
            <v>1280</v>
          </cell>
        </row>
        <row r="56">
          <cell r="GZ56">
            <v>503</v>
          </cell>
          <cell r="HA56">
            <v>9597</v>
          </cell>
          <cell r="HC56">
            <v>1048</v>
          </cell>
          <cell r="HF56">
            <v>12</v>
          </cell>
          <cell r="HG56">
            <v>10</v>
          </cell>
          <cell r="HI56">
            <v>24</v>
          </cell>
          <cell r="HJ56">
            <v>24</v>
          </cell>
          <cell r="HL56">
            <v>4</v>
          </cell>
          <cell r="HM56">
            <v>4</v>
          </cell>
          <cell r="HV56">
            <v>1048</v>
          </cell>
        </row>
        <row r="57">
          <cell r="GZ57">
            <v>780</v>
          </cell>
          <cell r="HA57">
            <v>25909</v>
          </cell>
          <cell r="HC57">
            <v>1370</v>
          </cell>
          <cell r="HF57">
            <v>6</v>
          </cell>
          <cell r="HG57">
            <v>8</v>
          </cell>
          <cell r="HI57">
            <v>4</v>
          </cell>
          <cell r="HJ57">
            <v>4</v>
          </cell>
          <cell r="HL57">
            <v>1</v>
          </cell>
          <cell r="HM57">
            <v>1</v>
          </cell>
          <cell r="HV57">
            <v>1370</v>
          </cell>
        </row>
        <row r="58">
          <cell r="GZ58">
            <v>774</v>
          </cell>
          <cell r="HA58">
            <v>70224</v>
          </cell>
          <cell r="HC58">
            <v>1047</v>
          </cell>
          <cell r="HF58">
            <v>8</v>
          </cell>
          <cell r="HG58">
            <v>7</v>
          </cell>
          <cell r="HI58">
            <v>3</v>
          </cell>
          <cell r="HJ58">
            <v>3</v>
          </cell>
          <cell r="HL58">
            <v>36</v>
          </cell>
          <cell r="HM58">
            <v>53</v>
          </cell>
          <cell r="HV58">
            <v>1047</v>
          </cell>
        </row>
        <row r="59">
          <cell r="GZ59">
            <v>293</v>
          </cell>
          <cell r="HA59">
            <v>24725</v>
          </cell>
          <cell r="HC59">
            <v>580</v>
          </cell>
          <cell r="HF59">
            <v>3</v>
          </cell>
          <cell r="HG59">
            <v>3</v>
          </cell>
          <cell r="HI59">
            <v>3</v>
          </cell>
          <cell r="HJ59">
            <v>3</v>
          </cell>
          <cell r="HL59">
            <v>0</v>
          </cell>
          <cell r="HM59">
            <v>0</v>
          </cell>
          <cell r="HV59">
            <v>580</v>
          </cell>
        </row>
        <row r="60">
          <cell r="GZ60">
            <v>505</v>
          </cell>
          <cell r="HA60">
            <v>9597</v>
          </cell>
          <cell r="HC60">
            <v>932</v>
          </cell>
          <cell r="HF60">
            <v>4</v>
          </cell>
          <cell r="HG60">
            <v>11</v>
          </cell>
          <cell r="HI60">
            <v>1</v>
          </cell>
          <cell r="HJ60">
            <v>2</v>
          </cell>
          <cell r="HL60">
            <v>2</v>
          </cell>
          <cell r="HM60">
            <v>2</v>
          </cell>
          <cell r="HV60">
            <v>932</v>
          </cell>
        </row>
        <row r="61">
          <cell r="GZ61">
            <v>827</v>
          </cell>
          <cell r="HA61">
            <v>70224</v>
          </cell>
          <cell r="HC61">
            <v>1538</v>
          </cell>
          <cell r="HF61">
            <v>2</v>
          </cell>
          <cell r="HG61">
            <v>5</v>
          </cell>
          <cell r="HI61">
            <v>2</v>
          </cell>
          <cell r="HJ61">
            <v>5</v>
          </cell>
          <cell r="HL61">
            <v>0</v>
          </cell>
          <cell r="HM61">
            <v>0</v>
          </cell>
          <cell r="HV61">
            <v>1538</v>
          </cell>
        </row>
        <row r="62">
          <cell r="GZ62">
            <v>340</v>
          </cell>
          <cell r="HA62">
            <v>9008</v>
          </cell>
          <cell r="HC62">
            <v>621</v>
          </cell>
          <cell r="HF62">
            <v>10</v>
          </cell>
          <cell r="HG62">
            <v>10</v>
          </cell>
          <cell r="HI62">
            <v>12</v>
          </cell>
          <cell r="HJ62">
            <v>11</v>
          </cell>
          <cell r="HL62">
            <v>9</v>
          </cell>
          <cell r="HM62">
            <v>8</v>
          </cell>
          <cell r="HV62">
            <v>621</v>
          </cell>
        </row>
        <row r="63">
          <cell r="GZ63">
            <v>237</v>
          </cell>
          <cell r="HA63">
            <v>70224</v>
          </cell>
          <cell r="HC63">
            <v>382</v>
          </cell>
          <cell r="HF63">
            <v>5</v>
          </cell>
          <cell r="HG63">
            <v>6</v>
          </cell>
          <cell r="HI63">
            <v>11</v>
          </cell>
          <cell r="HJ63">
            <v>11</v>
          </cell>
          <cell r="HL63">
            <v>3</v>
          </cell>
          <cell r="HM63">
            <v>4</v>
          </cell>
          <cell r="HV63">
            <v>382</v>
          </cell>
        </row>
        <row r="64">
          <cell r="GZ64">
            <v>218</v>
          </cell>
          <cell r="HA64">
            <v>38209</v>
          </cell>
          <cell r="HC64">
            <v>336</v>
          </cell>
          <cell r="HF64">
            <v>3</v>
          </cell>
          <cell r="HG64">
            <v>3</v>
          </cell>
          <cell r="HI64">
            <v>5</v>
          </cell>
          <cell r="HJ64">
            <v>6</v>
          </cell>
          <cell r="HL64">
            <v>8</v>
          </cell>
          <cell r="HM64">
            <v>6</v>
          </cell>
          <cell r="HV64">
            <v>336</v>
          </cell>
        </row>
        <row r="65">
          <cell r="GZ65">
            <v>102</v>
          </cell>
          <cell r="HA65">
            <v>60409</v>
          </cell>
          <cell r="HC65">
            <v>262</v>
          </cell>
          <cell r="HF65">
            <v>0</v>
          </cell>
          <cell r="HG65">
            <v>0</v>
          </cell>
          <cell r="HI65">
            <v>0</v>
          </cell>
          <cell r="HJ65">
            <v>0</v>
          </cell>
          <cell r="HL65">
            <v>0</v>
          </cell>
          <cell r="HM65">
            <v>0</v>
          </cell>
          <cell r="HV65">
            <v>262</v>
          </cell>
        </row>
        <row r="66">
          <cell r="GZ66">
            <v>215</v>
          </cell>
          <cell r="HA66">
            <v>5517</v>
          </cell>
          <cell r="HC66">
            <v>296</v>
          </cell>
          <cell r="HF66">
            <v>6</v>
          </cell>
          <cell r="HG66">
            <v>9</v>
          </cell>
          <cell r="HI66">
            <v>34</v>
          </cell>
          <cell r="HJ66">
            <v>44</v>
          </cell>
          <cell r="HL66">
            <v>0</v>
          </cell>
          <cell r="HM66">
            <v>0</v>
          </cell>
          <cell r="HV66">
            <v>296</v>
          </cell>
        </row>
        <row r="67">
          <cell r="GZ67">
            <v>255</v>
          </cell>
          <cell r="HA67">
            <v>36557</v>
          </cell>
          <cell r="HC67">
            <v>425</v>
          </cell>
          <cell r="HF67">
            <v>2</v>
          </cell>
          <cell r="HG67">
            <v>2</v>
          </cell>
          <cell r="HI67">
            <v>8</v>
          </cell>
          <cell r="HJ67">
            <v>8</v>
          </cell>
          <cell r="HL67">
            <v>4</v>
          </cell>
          <cell r="HM67">
            <v>4</v>
          </cell>
          <cell r="HV67">
            <v>425</v>
          </cell>
        </row>
        <row r="68">
          <cell r="GZ68">
            <v>165</v>
          </cell>
          <cell r="HA68">
            <v>38209</v>
          </cell>
          <cell r="HC68">
            <v>302</v>
          </cell>
          <cell r="HF68">
            <v>0</v>
          </cell>
          <cell r="HG68">
            <v>0</v>
          </cell>
          <cell r="HI68">
            <v>4</v>
          </cell>
          <cell r="HJ68">
            <v>4</v>
          </cell>
          <cell r="HL68">
            <v>0</v>
          </cell>
          <cell r="HM68">
            <v>0</v>
          </cell>
          <cell r="HV68">
            <v>302</v>
          </cell>
        </row>
        <row r="69">
          <cell r="GZ69">
            <v>161</v>
          </cell>
          <cell r="HA69">
            <v>14264</v>
          </cell>
          <cell r="HC69">
            <v>161</v>
          </cell>
          <cell r="HF69">
            <v>0</v>
          </cell>
          <cell r="HG69">
            <v>0</v>
          </cell>
          <cell r="HI69">
            <v>1</v>
          </cell>
          <cell r="HJ69">
            <v>1</v>
          </cell>
          <cell r="HL69">
            <v>0</v>
          </cell>
          <cell r="HM69">
            <v>0</v>
          </cell>
          <cell r="HV69">
            <v>161</v>
          </cell>
        </row>
        <row r="70">
          <cell r="GZ70">
            <v>84</v>
          </cell>
          <cell r="HA70">
            <v>14264</v>
          </cell>
          <cell r="HC70">
            <v>84</v>
          </cell>
          <cell r="HF70">
            <v>0</v>
          </cell>
          <cell r="HG70">
            <v>0</v>
          </cell>
          <cell r="HI70">
            <v>0</v>
          </cell>
          <cell r="HJ70">
            <v>0</v>
          </cell>
          <cell r="HL70">
            <v>0</v>
          </cell>
          <cell r="HM70">
            <v>0</v>
          </cell>
          <cell r="HV70">
            <v>84</v>
          </cell>
        </row>
        <row r="71">
          <cell r="GZ71">
            <v>109</v>
          </cell>
          <cell r="HA71">
            <v>36557</v>
          </cell>
          <cell r="HC71">
            <v>109</v>
          </cell>
          <cell r="HF71">
            <v>5</v>
          </cell>
          <cell r="HG71">
            <v>5</v>
          </cell>
          <cell r="HI71">
            <v>5</v>
          </cell>
          <cell r="HJ71">
            <v>5</v>
          </cell>
          <cell r="HL71">
            <v>2</v>
          </cell>
          <cell r="HM71">
            <v>2</v>
          </cell>
          <cell r="HV71">
            <v>109</v>
          </cell>
        </row>
        <row r="72">
          <cell r="GZ72">
            <v>135</v>
          </cell>
          <cell r="HA72">
            <v>27209</v>
          </cell>
          <cell r="HC72">
            <v>135</v>
          </cell>
          <cell r="HF72">
            <v>1</v>
          </cell>
          <cell r="HG72">
            <v>1</v>
          </cell>
          <cell r="HI72">
            <v>1</v>
          </cell>
          <cell r="HJ72">
            <v>1</v>
          </cell>
          <cell r="HL72">
            <v>0</v>
          </cell>
          <cell r="HM72">
            <v>0</v>
          </cell>
          <cell r="HV72">
            <v>135</v>
          </cell>
        </row>
        <row r="73">
          <cell r="GZ73">
            <v>190</v>
          </cell>
          <cell r="HA73">
            <v>60409</v>
          </cell>
          <cell r="HC73">
            <v>190</v>
          </cell>
          <cell r="HF73">
            <v>5</v>
          </cell>
          <cell r="HG73">
            <v>5</v>
          </cell>
          <cell r="HI73">
            <v>2</v>
          </cell>
          <cell r="HJ73">
            <v>1</v>
          </cell>
          <cell r="HL73">
            <v>0</v>
          </cell>
          <cell r="HM73">
            <v>0</v>
          </cell>
          <cell r="HV73">
            <v>190</v>
          </cell>
        </row>
        <row r="74">
          <cell r="GZ74">
            <v>50</v>
          </cell>
          <cell r="HA74">
            <v>14264</v>
          </cell>
          <cell r="HC74">
            <v>50</v>
          </cell>
          <cell r="HF74">
            <v>0</v>
          </cell>
          <cell r="HG74">
            <v>0</v>
          </cell>
          <cell r="HI74">
            <v>0</v>
          </cell>
          <cell r="HJ74">
            <v>0</v>
          </cell>
          <cell r="HL74">
            <v>0</v>
          </cell>
          <cell r="HM74">
            <v>0</v>
          </cell>
          <cell r="HV74">
            <v>50</v>
          </cell>
        </row>
        <row r="75">
          <cell r="GZ75">
            <v>262</v>
          </cell>
          <cell r="HA75">
            <v>32319</v>
          </cell>
          <cell r="HC75">
            <v>262</v>
          </cell>
          <cell r="HF75">
            <v>2</v>
          </cell>
          <cell r="HG75">
            <v>1</v>
          </cell>
          <cell r="HI75">
            <v>11</v>
          </cell>
          <cell r="HJ75">
            <v>15</v>
          </cell>
          <cell r="HL75">
            <v>8</v>
          </cell>
          <cell r="HM75">
            <v>6</v>
          </cell>
          <cell r="HV75">
            <v>262</v>
          </cell>
        </row>
        <row r="76">
          <cell r="HA76">
            <v>818303</v>
          </cell>
        </row>
      </sheetData>
      <sheetData sheetId="3"/>
      <sheetData sheetId="4"/>
      <sheetData sheetId="5"/>
      <sheetData sheetId="6"/>
      <sheetData sheetId="7">
        <row r="6">
          <cell r="C6">
            <v>22</v>
          </cell>
        </row>
      </sheetData>
      <sheetData sheetId="8">
        <row r="7">
          <cell r="E7">
            <v>15</v>
          </cell>
        </row>
      </sheetData>
      <sheetData sheetId="9"/>
      <sheetData sheetId="10">
        <row r="7">
          <cell r="O7">
            <v>46</v>
          </cell>
        </row>
      </sheetData>
      <sheetData sheetId="11">
        <row r="7">
          <cell r="C7">
            <v>46</v>
          </cell>
        </row>
      </sheetData>
      <sheetData sheetId="12">
        <row r="7">
          <cell r="O7">
            <v>97</v>
          </cell>
        </row>
      </sheetData>
      <sheetData sheetId="13">
        <row r="7">
          <cell r="F7">
            <v>87</v>
          </cell>
        </row>
      </sheetData>
      <sheetData sheetId="14">
        <row r="7">
          <cell r="C7">
            <v>32</v>
          </cell>
        </row>
      </sheetData>
      <sheetData sheetId="15">
        <row r="7">
          <cell r="C7">
            <v>335</v>
          </cell>
        </row>
      </sheetData>
      <sheetData sheetId="16">
        <row r="68">
          <cell r="C68">
            <v>980</v>
          </cell>
        </row>
      </sheetData>
      <sheetData sheetId="17">
        <row r="67">
          <cell r="C67">
            <v>7357025.7000000002</v>
          </cell>
        </row>
      </sheetData>
      <sheetData sheetId="18"/>
      <sheetData sheetId="19">
        <row r="67">
          <cell r="C67">
            <v>691</v>
          </cell>
        </row>
      </sheetData>
      <sheetData sheetId="20">
        <row r="7">
          <cell r="I7">
            <v>11228</v>
          </cell>
          <cell r="J7">
            <v>20965</v>
          </cell>
          <cell r="K7">
            <v>4618</v>
          </cell>
        </row>
        <row r="8">
          <cell r="I8">
            <v>1128</v>
          </cell>
          <cell r="J8">
            <v>1545</v>
          </cell>
          <cell r="K8">
            <v>5793</v>
          </cell>
        </row>
        <row r="9">
          <cell r="I9">
            <v>888</v>
          </cell>
          <cell r="J9">
            <v>6103</v>
          </cell>
          <cell r="K9">
            <v>4950</v>
          </cell>
        </row>
        <row r="10">
          <cell r="I10">
            <v>2624</v>
          </cell>
          <cell r="J10">
            <v>13879</v>
          </cell>
          <cell r="K10">
            <v>4780</v>
          </cell>
        </row>
        <row r="11">
          <cell r="I11">
            <v>3567</v>
          </cell>
          <cell r="J11">
            <v>26762</v>
          </cell>
          <cell r="K11">
            <v>11060</v>
          </cell>
        </row>
        <row r="12">
          <cell r="I12">
            <v>1517</v>
          </cell>
          <cell r="J12">
            <v>397</v>
          </cell>
          <cell r="K12">
            <v>76</v>
          </cell>
        </row>
        <row r="13">
          <cell r="I13">
            <v>8254</v>
          </cell>
          <cell r="J13">
            <v>2481</v>
          </cell>
          <cell r="K13">
            <v>540</v>
          </cell>
        </row>
        <row r="14">
          <cell r="I14">
            <v>4310</v>
          </cell>
          <cell r="J14">
            <v>5069</v>
          </cell>
          <cell r="K14">
            <v>2199</v>
          </cell>
        </row>
        <row r="15">
          <cell r="I15">
            <v>4528</v>
          </cell>
          <cell r="J15">
            <v>271</v>
          </cell>
          <cell r="K15">
            <v>0</v>
          </cell>
        </row>
        <row r="16">
          <cell r="I16">
            <v>950</v>
          </cell>
          <cell r="J16">
            <v>620</v>
          </cell>
          <cell r="K16">
            <v>500</v>
          </cell>
        </row>
        <row r="17">
          <cell r="I17">
            <v>13897</v>
          </cell>
          <cell r="J17">
            <v>4075</v>
          </cell>
          <cell r="K17">
            <v>0</v>
          </cell>
        </row>
        <row r="18">
          <cell r="I18">
            <v>984</v>
          </cell>
          <cell r="J18">
            <v>580</v>
          </cell>
          <cell r="K18">
            <v>186</v>
          </cell>
        </row>
        <row r="19">
          <cell r="I19">
            <v>7903</v>
          </cell>
          <cell r="J19">
            <v>17403</v>
          </cell>
          <cell r="K19">
            <v>12400</v>
          </cell>
        </row>
        <row r="20">
          <cell r="I20">
            <v>7000</v>
          </cell>
          <cell r="J20">
            <v>4000</v>
          </cell>
          <cell r="K20">
            <v>1000</v>
          </cell>
        </row>
        <row r="21">
          <cell r="I21">
            <v>1200</v>
          </cell>
          <cell r="J21">
            <v>800</v>
          </cell>
          <cell r="K21">
            <v>500</v>
          </cell>
        </row>
        <row r="22">
          <cell r="I22">
            <v>3259</v>
          </cell>
          <cell r="J22">
            <v>5275</v>
          </cell>
          <cell r="K22">
            <v>6344</v>
          </cell>
        </row>
        <row r="23">
          <cell r="I23">
            <v>423</v>
          </cell>
          <cell r="J23">
            <v>324</v>
          </cell>
          <cell r="K23">
            <v>250</v>
          </cell>
        </row>
        <row r="24">
          <cell r="I24">
            <v>300</v>
          </cell>
          <cell r="J24">
            <v>1000</v>
          </cell>
          <cell r="K24">
            <v>500</v>
          </cell>
        </row>
        <row r="25">
          <cell r="I25">
            <v>9416</v>
          </cell>
          <cell r="J25">
            <v>4708</v>
          </cell>
          <cell r="K25">
            <v>500</v>
          </cell>
        </row>
        <row r="26">
          <cell r="I26">
            <v>1813</v>
          </cell>
          <cell r="J26">
            <v>25552</v>
          </cell>
          <cell r="K26">
            <v>0</v>
          </cell>
        </row>
        <row r="27">
          <cell r="I27">
            <v>267</v>
          </cell>
          <cell r="J27">
            <v>657</v>
          </cell>
          <cell r="K27">
            <v>120</v>
          </cell>
        </row>
        <row r="28">
          <cell r="I28">
            <v>1233</v>
          </cell>
          <cell r="J28">
            <v>956</v>
          </cell>
          <cell r="K28">
            <v>2000</v>
          </cell>
        </row>
        <row r="29">
          <cell r="I29">
            <v>1054</v>
          </cell>
          <cell r="J29">
            <v>1054</v>
          </cell>
          <cell r="K29">
            <v>155</v>
          </cell>
        </row>
        <row r="30">
          <cell r="I30">
            <v>932</v>
          </cell>
          <cell r="J30">
            <v>4879</v>
          </cell>
          <cell r="K30">
            <v>3780</v>
          </cell>
        </row>
        <row r="31">
          <cell r="I31">
            <v>1689</v>
          </cell>
          <cell r="J31">
            <v>383</v>
          </cell>
          <cell r="K31">
            <v>0</v>
          </cell>
        </row>
        <row r="32">
          <cell r="I32">
            <v>75</v>
          </cell>
          <cell r="J32">
            <v>700</v>
          </cell>
          <cell r="K32">
            <v>0</v>
          </cell>
        </row>
        <row r="33">
          <cell r="I33">
            <v>14500</v>
          </cell>
          <cell r="J33">
            <v>12016</v>
          </cell>
          <cell r="K33">
            <v>820</v>
          </cell>
        </row>
        <row r="34">
          <cell r="I34">
            <v>99</v>
          </cell>
          <cell r="J34">
            <v>702</v>
          </cell>
          <cell r="K34">
            <v>933</v>
          </cell>
        </row>
        <row r="35">
          <cell r="I35">
            <v>993</v>
          </cell>
          <cell r="J35">
            <v>993</v>
          </cell>
          <cell r="K35">
            <v>993</v>
          </cell>
        </row>
        <row r="36">
          <cell r="I36">
            <v>1218</v>
          </cell>
          <cell r="J36">
            <v>4359</v>
          </cell>
          <cell r="K36">
            <v>2217</v>
          </cell>
        </row>
        <row r="37">
          <cell r="I37">
            <v>119</v>
          </cell>
          <cell r="J37">
            <v>590</v>
          </cell>
          <cell r="K37">
            <v>250</v>
          </cell>
        </row>
        <row r="38">
          <cell r="I38">
            <v>1731</v>
          </cell>
          <cell r="J38">
            <v>1252</v>
          </cell>
          <cell r="K38">
            <v>738</v>
          </cell>
        </row>
        <row r="39">
          <cell r="I39">
            <v>650</v>
          </cell>
          <cell r="J39">
            <v>900</v>
          </cell>
          <cell r="K39">
            <v>85</v>
          </cell>
        </row>
        <row r="40">
          <cell r="I40">
            <v>2480</v>
          </cell>
          <cell r="J40">
            <v>5220</v>
          </cell>
          <cell r="K40">
            <v>6829</v>
          </cell>
        </row>
        <row r="41">
          <cell r="I41">
            <v>1500</v>
          </cell>
          <cell r="J41">
            <v>1500</v>
          </cell>
          <cell r="K41">
            <v>3000</v>
          </cell>
        </row>
        <row r="42">
          <cell r="I42">
            <v>2317</v>
          </cell>
          <cell r="J42">
            <v>5106</v>
          </cell>
          <cell r="K42">
            <v>0</v>
          </cell>
        </row>
        <row r="43">
          <cell r="I43">
            <v>920</v>
          </cell>
          <cell r="J43">
            <v>200</v>
          </cell>
          <cell r="K43">
            <v>800</v>
          </cell>
        </row>
        <row r="44">
          <cell r="I44">
            <v>2000</v>
          </cell>
          <cell r="J44">
            <v>2400</v>
          </cell>
          <cell r="K44">
            <v>1500</v>
          </cell>
        </row>
        <row r="45">
          <cell r="I45">
            <v>2132</v>
          </cell>
          <cell r="J45">
            <v>140</v>
          </cell>
          <cell r="K45">
            <v>0</v>
          </cell>
        </row>
        <row r="46">
          <cell r="I46">
            <v>668</v>
          </cell>
          <cell r="J46">
            <v>1650</v>
          </cell>
          <cell r="K46">
            <v>750</v>
          </cell>
        </row>
        <row r="47">
          <cell r="I47">
            <v>2578</v>
          </cell>
          <cell r="J47">
            <v>5750</v>
          </cell>
          <cell r="K47">
            <v>587</v>
          </cell>
        </row>
        <row r="48">
          <cell r="I48">
            <v>138</v>
          </cell>
          <cell r="J48">
            <v>37</v>
          </cell>
          <cell r="K48">
            <v>0</v>
          </cell>
        </row>
        <row r="49">
          <cell r="I49">
            <v>377</v>
          </cell>
          <cell r="J49">
            <v>2000</v>
          </cell>
          <cell r="K49">
            <v>200</v>
          </cell>
        </row>
        <row r="50">
          <cell r="I50">
            <v>510</v>
          </cell>
          <cell r="J50">
            <v>430</v>
          </cell>
          <cell r="K50">
            <v>750</v>
          </cell>
        </row>
        <row r="51">
          <cell r="I51">
            <v>1250</v>
          </cell>
          <cell r="J51">
            <v>2749</v>
          </cell>
          <cell r="K51">
            <v>3000</v>
          </cell>
        </row>
        <row r="52">
          <cell r="I52">
            <v>2000</v>
          </cell>
          <cell r="J52">
            <v>1000</v>
          </cell>
          <cell r="K52">
            <v>1100</v>
          </cell>
        </row>
        <row r="53">
          <cell r="I53">
            <v>650</v>
          </cell>
          <cell r="J53">
            <v>450</v>
          </cell>
          <cell r="K53">
            <v>30</v>
          </cell>
        </row>
        <row r="54">
          <cell r="I54">
            <v>350</v>
          </cell>
          <cell r="J54">
            <v>300</v>
          </cell>
          <cell r="K54">
            <v>500</v>
          </cell>
        </row>
        <row r="55">
          <cell r="I55">
            <v>305</v>
          </cell>
          <cell r="J55">
            <v>600</v>
          </cell>
          <cell r="K55">
            <v>102</v>
          </cell>
        </row>
        <row r="56">
          <cell r="I56">
            <v>210</v>
          </cell>
          <cell r="J56">
            <v>1200</v>
          </cell>
          <cell r="K56">
            <v>260</v>
          </cell>
        </row>
        <row r="57">
          <cell r="I57">
            <v>200</v>
          </cell>
          <cell r="J57">
            <v>750</v>
          </cell>
          <cell r="K57">
            <v>150</v>
          </cell>
        </row>
        <row r="58">
          <cell r="I58">
            <v>65</v>
          </cell>
          <cell r="J58">
            <v>0</v>
          </cell>
          <cell r="K58">
            <v>1000</v>
          </cell>
        </row>
        <row r="59">
          <cell r="I59">
            <v>450</v>
          </cell>
          <cell r="J59">
            <v>3200</v>
          </cell>
          <cell r="K59">
            <v>450</v>
          </cell>
        </row>
        <row r="60">
          <cell r="I60">
            <v>273</v>
          </cell>
          <cell r="J60">
            <v>241</v>
          </cell>
          <cell r="K60">
            <v>2020</v>
          </cell>
        </row>
        <row r="61">
          <cell r="I61">
            <v>150</v>
          </cell>
          <cell r="J61">
            <v>958</v>
          </cell>
          <cell r="K61">
            <v>204</v>
          </cell>
        </row>
        <row r="62">
          <cell r="I62">
            <v>623</v>
          </cell>
          <cell r="J62">
            <v>62</v>
          </cell>
          <cell r="K62">
            <v>1232</v>
          </cell>
        </row>
        <row r="63">
          <cell r="I63">
            <v>200</v>
          </cell>
          <cell r="J63">
            <v>200</v>
          </cell>
          <cell r="K63">
            <v>0</v>
          </cell>
        </row>
        <row r="64">
          <cell r="I64">
            <v>260</v>
          </cell>
          <cell r="J64">
            <v>150</v>
          </cell>
          <cell r="K64">
            <v>100</v>
          </cell>
        </row>
        <row r="65">
          <cell r="I65">
            <v>150</v>
          </cell>
          <cell r="J65">
            <v>400</v>
          </cell>
          <cell r="K65">
            <v>0</v>
          </cell>
        </row>
        <row r="66">
          <cell r="I66">
            <v>388</v>
          </cell>
          <cell r="J66">
            <v>587</v>
          </cell>
          <cell r="K66">
            <v>97</v>
          </cell>
        </row>
        <row r="67">
          <cell r="I67">
            <v>2500</v>
          </cell>
          <cell r="J67">
            <v>6500</v>
          </cell>
          <cell r="K67">
            <v>2100</v>
          </cell>
        </row>
        <row r="68">
          <cell r="I68">
            <v>111</v>
          </cell>
          <cell r="J68">
            <v>181</v>
          </cell>
          <cell r="K68">
            <v>148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900</v>
          </cell>
          <cell r="J70">
            <v>1930</v>
          </cell>
          <cell r="K70">
            <v>0</v>
          </cell>
        </row>
        <row r="71">
          <cell r="I71">
            <v>185</v>
          </cell>
          <cell r="J71">
            <v>217</v>
          </cell>
          <cell r="K71">
            <v>117</v>
          </cell>
        </row>
        <row r="72">
          <cell r="I72">
            <v>0</v>
          </cell>
          <cell r="J72">
            <v>100</v>
          </cell>
          <cell r="K72">
            <v>0</v>
          </cell>
        </row>
        <row r="73">
          <cell r="I73">
            <v>0</v>
          </cell>
          <cell r="J73">
            <v>250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700</v>
          </cell>
          <cell r="J75">
            <v>570</v>
          </cell>
          <cell r="K75">
            <v>2400</v>
          </cell>
        </row>
        <row r="76">
          <cell r="I76">
            <v>135</v>
          </cell>
          <cell r="J76">
            <v>135</v>
          </cell>
          <cell r="K76">
            <v>0</v>
          </cell>
        </row>
        <row r="77">
          <cell r="I77">
            <v>100</v>
          </cell>
          <cell r="J77">
            <v>300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180</v>
          </cell>
          <cell r="J79">
            <v>3125</v>
          </cell>
          <cell r="K79">
            <v>746</v>
          </cell>
        </row>
      </sheetData>
      <sheetData sheetId="21">
        <row r="5">
          <cell r="C5">
            <v>288</v>
          </cell>
          <cell r="D5">
            <v>98</v>
          </cell>
          <cell r="E5"/>
          <cell r="F5"/>
          <cell r="G5"/>
          <cell r="H5"/>
          <cell r="I5"/>
          <cell r="J5">
            <v>25</v>
          </cell>
          <cell r="K5">
            <v>21</v>
          </cell>
          <cell r="L5">
            <v>0</v>
          </cell>
          <cell r="M5">
            <v>405</v>
          </cell>
          <cell r="N5">
            <v>16</v>
          </cell>
        </row>
        <row r="6">
          <cell r="C6">
            <v>378</v>
          </cell>
          <cell r="D6">
            <v>117</v>
          </cell>
          <cell r="E6"/>
          <cell r="F6"/>
          <cell r="G6"/>
          <cell r="H6">
            <v>1371</v>
          </cell>
          <cell r="I6"/>
          <cell r="J6"/>
          <cell r="K6"/>
          <cell r="L6"/>
          <cell r="M6"/>
          <cell r="N6"/>
        </row>
        <row r="7">
          <cell r="C7">
            <v>627</v>
          </cell>
          <cell r="D7">
            <v>0</v>
          </cell>
          <cell r="E7">
            <v>26</v>
          </cell>
          <cell r="F7"/>
          <cell r="G7"/>
          <cell r="H7">
            <v>128</v>
          </cell>
          <cell r="I7">
            <v>40</v>
          </cell>
          <cell r="J7"/>
          <cell r="K7"/>
          <cell r="L7"/>
          <cell r="M7"/>
          <cell r="N7">
            <v>10</v>
          </cell>
        </row>
        <row r="8">
          <cell r="C8">
            <v>824</v>
          </cell>
          <cell r="D8">
            <v>0</v>
          </cell>
          <cell r="E8">
            <v>0</v>
          </cell>
          <cell r="F8">
            <v>206</v>
          </cell>
          <cell r="G8">
            <v>0</v>
          </cell>
          <cell r="H8">
            <v>161</v>
          </cell>
          <cell r="I8">
            <v>35</v>
          </cell>
          <cell r="J8">
            <v>0</v>
          </cell>
          <cell r="K8">
            <v>38</v>
          </cell>
          <cell r="L8">
            <v>0</v>
          </cell>
          <cell r="M8">
            <v>0</v>
          </cell>
          <cell r="N8">
            <v>31</v>
          </cell>
        </row>
        <row r="9">
          <cell r="C9">
            <v>1125</v>
          </cell>
          <cell r="D9"/>
          <cell r="E9"/>
          <cell r="F9"/>
          <cell r="G9">
            <v>53</v>
          </cell>
          <cell r="H9">
            <v>855</v>
          </cell>
          <cell r="I9">
            <v>40</v>
          </cell>
          <cell r="J9"/>
          <cell r="K9"/>
          <cell r="L9"/>
          <cell r="M9"/>
          <cell r="N9"/>
        </row>
        <row r="10">
          <cell r="C10">
            <v>350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214</v>
          </cell>
          <cell r="M10">
            <v>69</v>
          </cell>
          <cell r="N10">
            <v>8</v>
          </cell>
        </row>
        <row r="11">
          <cell r="C11">
            <v>433</v>
          </cell>
          <cell r="D11">
            <v>364</v>
          </cell>
          <cell r="E11"/>
          <cell r="F11"/>
          <cell r="G11"/>
          <cell r="H11">
            <v>294</v>
          </cell>
          <cell r="I11"/>
          <cell r="J11"/>
          <cell r="K11"/>
          <cell r="L11"/>
          <cell r="M11"/>
          <cell r="N11">
            <v>50</v>
          </cell>
        </row>
        <row r="12">
          <cell r="C12">
            <v>284</v>
          </cell>
          <cell r="D12"/>
          <cell r="E12"/>
          <cell r="F12"/>
          <cell r="G12"/>
          <cell r="H12">
            <v>400</v>
          </cell>
          <cell r="I12"/>
          <cell r="J12"/>
          <cell r="K12"/>
          <cell r="L12"/>
          <cell r="M12"/>
          <cell r="N12"/>
        </row>
        <row r="13">
          <cell r="C13">
            <v>1680</v>
          </cell>
          <cell r="D13"/>
          <cell r="E13"/>
          <cell r="F13"/>
          <cell r="G13"/>
          <cell r="H13">
            <v>264</v>
          </cell>
          <cell r="I13">
            <v>34</v>
          </cell>
          <cell r="J13">
            <v>0</v>
          </cell>
          <cell r="K13">
            <v>142</v>
          </cell>
          <cell r="L13">
            <v>0</v>
          </cell>
          <cell r="M13">
            <v>130</v>
          </cell>
          <cell r="N13"/>
        </row>
        <row r="14">
          <cell r="C14">
            <v>221</v>
          </cell>
          <cell r="D14"/>
          <cell r="E14"/>
          <cell r="F14"/>
          <cell r="G14"/>
          <cell r="H14">
            <v>56</v>
          </cell>
          <cell r="I14">
            <v>5</v>
          </cell>
          <cell r="J14"/>
          <cell r="K14"/>
          <cell r="L14"/>
          <cell r="M14"/>
          <cell r="N14">
            <v>26</v>
          </cell>
        </row>
        <row r="15">
          <cell r="C15">
            <v>978</v>
          </cell>
          <cell r="D15">
            <v>20</v>
          </cell>
          <cell r="E15"/>
          <cell r="F15"/>
          <cell r="G15"/>
          <cell r="H15">
            <v>227</v>
          </cell>
          <cell r="I15">
            <v>50</v>
          </cell>
          <cell r="J15"/>
          <cell r="K15"/>
          <cell r="L15"/>
          <cell r="M15"/>
          <cell r="N15">
            <v>52</v>
          </cell>
        </row>
        <row r="16">
          <cell r="C16">
            <v>82</v>
          </cell>
          <cell r="D16">
            <v>0</v>
          </cell>
          <cell r="E16"/>
          <cell r="F16"/>
          <cell r="G16"/>
          <cell r="H16">
            <v>212</v>
          </cell>
          <cell r="I16">
            <v>44</v>
          </cell>
          <cell r="J16">
            <v>105</v>
          </cell>
          <cell r="K16">
            <v>0</v>
          </cell>
          <cell r="L16">
            <v>0</v>
          </cell>
          <cell r="M16">
            <v>0</v>
          </cell>
          <cell r="N16">
            <v>305</v>
          </cell>
        </row>
        <row r="17">
          <cell r="C17">
            <v>349</v>
          </cell>
          <cell r="D17">
            <v>332</v>
          </cell>
          <cell r="E17"/>
          <cell r="F17"/>
          <cell r="G17"/>
          <cell r="H17">
            <v>304</v>
          </cell>
          <cell r="I17">
            <v>30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763</v>
          </cell>
          <cell r="D18">
            <v>17</v>
          </cell>
          <cell r="E18">
            <v>0</v>
          </cell>
          <cell r="F18">
            <v>78</v>
          </cell>
          <cell r="G18">
            <v>60</v>
          </cell>
          <cell r="H18">
            <v>94</v>
          </cell>
          <cell r="I18">
            <v>6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131</v>
          </cell>
        </row>
        <row r="19">
          <cell r="C19">
            <v>251</v>
          </cell>
          <cell r="D19">
            <v>103</v>
          </cell>
          <cell r="E19"/>
          <cell r="F19"/>
          <cell r="G19"/>
          <cell r="H19"/>
          <cell r="I19"/>
          <cell r="J19">
            <v>34</v>
          </cell>
          <cell r="K19"/>
          <cell r="L19"/>
          <cell r="M19">
            <v>103</v>
          </cell>
          <cell r="N19">
            <v>11</v>
          </cell>
        </row>
        <row r="20">
          <cell r="C20">
            <v>678</v>
          </cell>
          <cell r="D20"/>
          <cell r="E20"/>
          <cell r="F20">
            <v>6</v>
          </cell>
          <cell r="G20"/>
          <cell r="H20"/>
          <cell r="I20">
            <v>25</v>
          </cell>
          <cell r="J20"/>
          <cell r="K20"/>
          <cell r="L20"/>
          <cell r="M20">
            <v>83</v>
          </cell>
          <cell r="N20">
            <v>50</v>
          </cell>
        </row>
        <row r="21">
          <cell r="C21">
            <v>794</v>
          </cell>
          <cell r="D21">
            <v>588</v>
          </cell>
          <cell r="E21">
            <v>0</v>
          </cell>
          <cell r="F21">
            <v>323</v>
          </cell>
          <cell r="G21">
            <v>0</v>
          </cell>
          <cell r="H21">
            <v>285</v>
          </cell>
          <cell r="I21">
            <v>0</v>
          </cell>
          <cell r="J21">
            <v>1136</v>
          </cell>
          <cell r="K21">
            <v>0</v>
          </cell>
          <cell r="L21">
            <v>0</v>
          </cell>
          <cell r="M21">
            <v>328</v>
          </cell>
          <cell r="N21">
            <v>0</v>
          </cell>
        </row>
        <row r="22">
          <cell r="C22">
            <v>1173</v>
          </cell>
          <cell r="D22">
            <v>331</v>
          </cell>
          <cell r="E22"/>
          <cell r="F22"/>
          <cell r="G22"/>
          <cell r="H22"/>
          <cell r="I22"/>
          <cell r="J22"/>
          <cell r="K22"/>
          <cell r="L22"/>
          <cell r="M22"/>
          <cell r="N22"/>
        </row>
        <row r="23">
          <cell r="C23">
            <v>190</v>
          </cell>
          <cell r="D23"/>
          <cell r="E23"/>
          <cell r="F23"/>
          <cell r="G23"/>
          <cell r="H23">
            <v>64</v>
          </cell>
          <cell r="I23">
            <v>52</v>
          </cell>
          <cell r="J23">
            <v>75</v>
          </cell>
          <cell r="K23">
            <v>0</v>
          </cell>
          <cell r="L23">
            <v>0</v>
          </cell>
          <cell r="M23">
            <v>99</v>
          </cell>
          <cell r="N23">
            <v>0</v>
          </cell>
        </row>
        <row r="24">
          <cell r="C24">
            <v>217</v>
          </cell>
          <cell r="D24">
            <v>120</v>
          </cell>
          <cell r="E24"/>
          <cell r="F24"/>
          <cell r="G24"/>
          <cell r="H24"/>
          <cell r="I24"/>
          <cell r="J24"/>
          <cell r="K24"/>
          <cell r="L24"/>
          <cell r="M24"/>
          <cell r="N24"/>
        </row>
        <row r="25">
          <cell r="C25">
            <v>320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68</v>
          </cell>
          <cell r="I25">
            <v>50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34</v>
          </cell>
        </row>
        <row r="26">
          <cell r="C26">
            <v>258</v>
          </cell>
          <cell r="D26">
            <v>120</v>
          </cell>
          <cell r="E26">
            <v>0</v>
          </cell>
          <cell r="F26">
            <v>0</v>
          </cell>
          <cell r="G26">
            <v>0</v>
          </cell>
          <cell r="H26">
            <v>186</v>
          </cell>
          <cell r="I26">
            <v>30</v>
          </cell>
          <cell r="J26">
            <v>30</v>
          </cell>
          <cell r="K26"/>
          <cell r="L26"/>
          <cell r="M26"/>
          <cell r="N26">
            <v>51</v>
          </cell>
        </row>
        <row r="27">
          <cell r="C27">
            <v>438</v>
          </cell>
          <cell r="D27">
            <v>41</v>
          </cell>
          <cell r="E27">
            <v>0</v>
          </cell>
          <cell r="F27">
            <v>4</v>
          </cell>
          <cell r="G27">
            <v>0</v>
          </cell>
          <cell r="H27">
            <v>0</v>
          </cell>
          <cell r="I27">
            <v>15</v>
          </cell>
          <cell r="J27">
            <v>0</v>
          </cell>
          <cell r="K27">
            <v>0</v>
          </cell>
          <cell r="L27">
            <v>0</v>
          </cell>
          <cell r="M27">
            <v>220</v>
          </cell>
          <cell r="N27">
            <v>0</v>
          </cell>
        </row>
        <row r="28">
          <cell r="C28">
            <v>505</v>
          </cell>
          <cell r="D28">
            <v>16</v>
          </cell>
          <cell r="E28"/>
          <cell r="F28"/>
          <cell r="G28"/>
          <cell r="H28">
            <v>24</v>
          </cell>
          <cell r="I28">
            <v>121</v>
          </cell>
          <cell r="J28"/>
          <cell r="K28"/>
          <cell r="L28"/>
          <cell r="M28">
            <v>4</v>
          </cell>
          <cell r="N28">
            <v>44</v>
          </cell>
        </row>
        <row r="29">
          <cell r="C29">
            <v>91</v>
          </cell>
          <cell r="D29">
            <v>203</v>
          </cell>
          <cell r="E29"/>
          <cell r="F29"/>
          <cell r="G29"/>
          <cell r="H29"/>
          <cell r="I29"/>
          <cell r="J29"/>
          <cell r="K29"/>
          <cell r="L29">
            <v>19</v>
          </cell>
          <cell r="M29">
            <v>1139</v>
          </cell>
          <cell r="N29">
            <v>370</v>
          </cell>
        </row>
        <row r="30">
          <cell r="C30">
            <v>247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241</v>
          </cell>
          <cell r="N30">
            <v>26</v>
          </cell>
        </row>
        <row r="31">
          <cell r="C31">
            <v>343</v>
          </cell>
          <cell r="D31"/>
          <cell r="E31"/>
          <cell r="F31"/>
          <cell r="G31"/>
          <cell r="H31"/>
          <cell r="I31">
            <v>16</v>
          </cell>
          <cell r="J31">
            <v>458</v>
          </cell>
          <cell r="K31"/>
          <cell r="L31"/>
          <cell r="M31">
            <v>194</v>
          </cell>
          <cell r="N31">
            <v>0</v>
          </cell>
        </row>
        <row r="32">
          <cell r="C32">
            <v>614</v>
          </cell>
          <cell r="D32">
            <v>62</v>
          </cell>
          <cell r="E32">
            <v>11</v>
          </cell>
          <cell r="F32"/>
          <cell r="G32"/>
          <cell r="H32">
            <v>302</v>
          </cell>
          <cell r="I32"/>
          <cell r="J32"/>
          <cell r="K32"/>
          <cell r="L32"/>
          <cell r="M32">
            <v>101</v>
          </cell>
          <cell r="N32"/>
        </row>
        <row r="33">
          <cell r="C33">
            <v>394</v>
          </cell>
          <cell r="D33">
            <v>89</v>
          </cell>
          <cell r="E33">
            <v>0</v>
          </cell>
          <cell r="F33">
            <v>0</v>
          </cell>
          <cell r="G33">
            <v>0</v>
          </cell>
          <cell r="H33">
            <v>173</v>
          </cell>
          <cell r="I33">
            <v>80</v>
          </cell>
          <cell r="J33">
            <v>78</v>
          </cell>
          <cell r="K33">
            <v>0</v>
          </cell>
          <cell r="L33">
            <v>469</v>
          </cell>
          <cell r="M33"/>
          <cell r="N33"/>
        </row>
        <row r="34">
          <cell r="C34">
            <v>126</v>
          </cell>
          <cell r="D34">
            <v>135</v>
          </cell>
          <cell r="E34"/>
          <cell r="F34"/>
          <cell r="G34"/>
          <cell r="H34">
            <v>470</v>
          </cell>
          <cell r="I34">
            <v>5</v>
          </cell>
          <cell r="J34">
            <v>100</v>
          </cell>
          <cell r="K34"/>
          <cell r="L34"/>
          <cell r="M34"/>
          <cell r="N34">
            <v>191</v>
          </cell>
        </row>
        <row r="35">
          <cell r="C35">
            <v>26</v>
          </cell>
          <cell r="D35">
            <v>30</v>
          </cell>
          <cell r="E35"/>
          <cell r="F35"/>
          <cell r="G35"/>
          <cell r="H35">
            <v>81</v>
          </cell>
          <cell r="I35"/>
          <cell r="J35"/>
          <cell r="K35"/>
          <cell r="L35"/>
          <cell r="M35"/>
          <cell r="N35"/>
        </row>
        <row r="36">
          <cell r="C36">
            <v>375</v>
          </cell>
          <cell r="D36"/>
          <cell r="E36"/>
          <cell r="F36">
            <v>45</v>
          </cell>
          <cell r="G36">
            <v>225</v>
          </cell>
          <cell r="H36"/>
          <cell r="I36"/>
          <cell r="J36">
            <v>45</v>
          </cell>
          <cell r="K36"/>
          <cell r="L36"/>
          <cell r="M36"/>
          <cell r="N36"/>
        </row>
        <row r="37">
          <cell r="C37">
            <v>273</v>
          </cell>
          <cell r="D37">
            <v>428</v>
          </cell>
          <cell r="E37"/>
          <cell r="F37"/>
          <cell r="G37"/>
          <cell r="H37">
            <v>237</v>
          </cell>
          <cell r="I37">
            <v>50</v>
          </cell>
          <cell r="J37"/>
          <cell r="K37"/>
          <cell r="L37"/>
          <cell r="M37"/>
          <cell r="N37">
            <v>13</v>
          </cell>
        </row>
        <row r="38">
          <cell r="C38">
            <v>813</v>
          </cell>
          <cell r="D38">
            <v>17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3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63</v>
          </cell>
        </row>
        <row r="39">
          <cell r="C39">
            <v>228</v>
          </cell>
          <cell r="D39">
            <v>44</v>
          </cell>
          <cell r="E39"/>
          <cell r="F39"/>
          <cell r="G39"/>
          <cell r="H39"/>
          <cell r="I39">
            <v>5</v>
          </cell>
          <cell r="J39">
            <v>17</v>
          </cell>
          <cell r="K39"/>
          <cell r="L39"/>
          <cell r="M39"/>
          <cell r="N39">
            <v>143</v>
          </cell>
        </row>
        <row r="40">
          <cell r="C40">
            <v>1158</v>
          </cell>
          <cell r="D40"/>
          <cell r="E40"/>
          <cell r="F40"/>
          <cell r="G40"/>
          <cell r="H40"/>
          <cell r="I40">
            <v>43</v>
          </cell>
          <cell r="J40">
            <v>43</v>
          </cell>
          <cell r="K40"/>
          <cell r="L40"/>
          <cell r="M40">
            <v>262</v>
          </cell>
          <cell r="N40">
            <v>78</v>
          </cell>
        </row>
        <row r="41">
          <cell r="C41">
            <v>789</v>
          </cell>
          <cell r="D41">
            <v>306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86</v>
          </cell>
          <cell r="D42">
            <v>106</v>
          </cell>
          <cell r="E42"/>
          <cell r="F42"/>
          <cell r="G42"/>
          <cell r="H42"/>
          <cell r="I42">
            <v>10</v>
          </cell>
          <cell r="J42">
            <v>50</v>
          </cell>
          <cell r="K42"/>
          <cell r="L42"/>
          <cell r="M42">
            <v>115</v>
          </cell>
          <cell r="N42"/>
        </row>
        <row r="43">
          <cell r="C43">
            <v>187</v>
          </cell>
          <cell r="D43">
            <v>165</v>
          </cell>
          <cell r="E43">
            <v>0</v>
          </cell>
          <cell r="F43">
            <v>19</v>
          </cell>
          <cell r="G43">
            <v>0</v>
          </cell>
          <cell r="H43">
            <v>234</v>
          </cell>
          <cell r="I43">
            <v>41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333</v>
          </cell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>
            <v>24</v>
          </cell>
        </row>
        <row r="45">
          <cell r="C45">
            <v>105</v>
          </cell>
          <cell r="D45"/>
          <cell r="E45"/>
          <cell r="F45"/>
          <cell r="G45"/>
          <cell r="H45">
            <v>336</v>
          </cell>
          <cell r="I45"/>
          <cell r="J45"/>
          <cell r="K45"/>
          <cell r="L45"/>
          <cell r="M45"/>
          <cell r="N45"/>
        </row>
        <row r="46">
          <cell r="C46">
            <v>311</v>
          </cell>
          <cell r="D46"/>
          <cell r="E46"/>
          <cell r="F46">
            <v>1</v>
          </cell>
          <cell r="G46"/>
          <cell r="H46">
            <v>91</v>
          </cell>
          <cell r="I46">
            <v>25</v>
          </cell>
          <cell r="J46"/>
          <cell r="K46"/>
          <cell r="L46"/>
          <cell r="M46"/>
          <cell r="N46"/>
        </row>
        <row r="47">
          <cell r="C47">
            <v>220</v>
          </cell>
          <cell r="D47">
            <v>85</v>
          </cell>
          <cell r="E47">
            <v>0</v>
          </cell>
          <cell r="F47">
            <v>0</v>
          </cell>
          <cell r="G47">
            <v>0</v>
          </cell>
          <cell r="H47">
            <v>253</v>
          </cell>
          <cell r="I47">
            <v>18</v>
          </cell>
          <cell r="J47">
            <v>31</v>
          </cell>
          <cell r="K47">
            <v>56</v>
          </cell>
          <cell r="L47"/>
          <cell r="M47"/>
          <cell r="N47">
            <v>12</v>
          </cell>
        </row>
        <row r="48">
          <cell r="C48">
            <v>143</v>
          </cell>
          <cell r="D48">
            <v>289</v>
          </cell>
          <cell r="E48">
            <v>18</v>
          </cell>
          <cell r="F48"/>
          <cell r="G48"/>
          <cell r="H48"/>
          <cell r="I48">
            <v>66</v>
          </cell>
          <cell r="J48">
            <v>0</v>
          </cell>
          <cell r="K48">
            <v>42</v>
          </cell>
          <cell r="L48">
            <v>0</v>
          </cell>
          <cell r="M48">
            <v>22</v>
          </cell>
          <cell r="N48">
            <v>0</v>
          </cell>
        </row>
        <row r="49">
          <cell r="C49">
            <v>329</v>
          </cell>
          <cell r="D49">
            <v>41</v>
          </cell>
          <cell r="E49"/>
          <cell r="F49"/>
          <cell r="G49"/>
          <cell r="H49">
            <v>432</v>
          </cell>
          <cell r="I49"/>
          <cell r="J49"/>
          <cell r="K49"/>
          <cell r="L49"/>
          <cell r="M49"/>
          <cell r="N49"/>
        </row>
        <row r="50">
          <cell r="C50">
            <v>564</v>
          </cell>
          <cell r="D50">
            <v>240</v>
          </cell>
          <cell r="E50"/>
          <cell r="F50"/>
          <cell r="G50"/>
          <cell r="H50">
            <v>186</v>
          </cell>
          <cell r="I50">
            <v>691</v>
          </cell>
          <cell r="J50">
            <v>416</v>
          </cell>
          <cell r="K50"/>
          <cell r="L50"/>
          <cell r="M50">
            <v>741</v>
          </cell>
          <cell r="N50">
            <v>281</v>
          </cell>
        </row>
        <row r="51">
          <cell r="C51">
            <v>113</v>
          </cell>
          <cell r="D51">
            <v>121</v>
          </cell>
          <cell r="E51">
            <v>0</v>
          </cell>
          <cell r="F51">
            <v>21</v>
          </cell>
          <cell r="G51">
            <v>0</v>
          </cell>
          <cell r="H51">
            <v>0</v>
          </cell>
          <cell r="I51">
            <v>0</v>
          </cell>
          <cell r="J51">
            <v>963</v>
          </cell>
          <cell r="K51"/>
          <cell r="L51"/>
          <cell r="M51"/>
          <cell r="N51"/>
        </row>
        <row r="52">
          <cell r="C52">
            <v>132</v>
          </cell>
          <cell r="D52">
            <v>0</v>
          </cell>
          <cell r="E52">
            <v>3</v>
          </cell>
          <cell r="F52">
            <v>0</v>
          </cell>
          <cell r="G52">
            <v>197</v>
          </cell>
          <cell r="H52">
            <v>195</v>
          </cell>
          <cell r="I52">
            <v>0</v>
          </cell>
          <cell r="J52">
            <v>0</v>
          </cell>
          <cell r="K52">
            <v>93</v>
          </cell>
          <cell r="L52">
            <v>0</v>
          </cell>
          <cell r="M52">
            <v>174</v>
          </cell>
          <cell r="N52">
            <v>71</v>
          </cell>
        </row>
        <row r="53">
          <cell r="C53">
            <v>684</v>
          </cell>
          <cell r="D53">
            <v>15</v>
          </cell>
          <cell r="E53">
            <v>0</v>
          </cell>
          <cell r="F53">
            <v>0</v>
          </cell>
          <cell r="G53">
            <v>0</v>
          </cell>
          <cell r="H53">
            <v>76</v>
          </cell>
          <cell r="I53">
            <v>95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288</v>
          </cell>
          <cell r="D54"/>
          <cell r="E54"/>
          <cell r="F54"/>
          <cell r="G54"/>
          <cell r="H54">
            <v>74</v>
          </cell>
          <cell r="I54"/>
          <cell r="J54"/>
          <cell r="K54"/>
          <cell r="L54"/>
          <cell r="M54"/>
          <cell r="N54">
            <v>78</v>
          </cell>
        </row>
        <row r="55">
          <cell r="C55">
            <v>439</v>
          </cell>
          <cell r="D55">
            <v>228</v>
          </cell>
          <cell r="E55">
            <v>5</v>
          </cell>
          <cell r="F55">
            <v>37</v>
          </cell>
          <cell r="G55">
            <v>33</v>
          </cell>
          <cell r="H55">
            <v>40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87</v>
          </cell>
          <cell r="N55">
            <v>49</v>
          </cell>
        </row>
        <row r="56">
          <cell r="C56">
            <v>322</v>
          </cell>
          <cell r="D56"/>
          <cell r="E56"/>
          <cell r="F56"/>
          <cell r="G56"/>
          <cell r="H56"/>
          <cell r="I56"/>
          <cell r="J56"/>
          <cell r="K56"/>
          <cell r="L56"/>
          <cell r="M56">
            <v>40</v>
          </cell>
          <cell r="N56">
            <v>46</v>
          </cell>
        </row>
        <row r="57">
          <cell r="C57">
            <v>1038</v>
          </cell>
          <cell r="D57">
            <v>455</v>
          </cell>
          <cell r="E57">
            <v>30</v>
          </cell>
          <cell r="F57"/>
          <cell r="G57"/>
          <cell r="H57">
            <v>139</v>
          </cell>
          <cell r="I57"/>
          <cell r="J57"/>
          <cell r="K57"/>
          <cell r="L57"/>
          <cell r="M57"/>
          <cell r="N57">
            <v>211</v>
          </cell>
        </row>
        <row r="58">
          <cell r="C58">
            <v>282</v>
          </cell>
          <cell r="D58">
            <v>249</v>
          </cell>
          <cell r="E58"/>
          <cell r="F58"/>
          <cell r="G58"/>
          <cell r="H58">
            <v>295</v>
          </cell>
          <cell r="I58">
            <v>78</v>
          </cell>
          <cell r="J58"/>
          <cell r="K58"/>
          <cell r="L58"/>
          <cell r="M58"/>
          <cell r="N58"/>
        </row>
        <row r="59">
          <cell r="C59">
            <v>304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285</v>
          </cell>
          <cell r="I59">
            <v>75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420</v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>
            <v>148</v>
          </cell>
        </row>
        <row r="61">
          <cell r="C61">
            <v>75</v>
          </cell>
          <cell r="D61"/>
          <cell r="E61"/>
          <cell r="F61"/>
          <cell r="G61">
            <v>19</v>
          </cell>
          <cell r="H61">
            <v>123</v>
          </cell>
          <cell r="I61">
            <v>15</v>
          </cell>
          <cell r="J61">
            <v>7</v>
          </cell>
          <cell r="K61">
            <v>10</v>
          </cell>
          <cell r="L61"/>
          <cell r="M61"/>
          <cell r="N61">
            <v>10</v>
          </cell>
        </row>
        <row r="62">
          <cell r="C62">
            <v>93</v>
          </cell>
          <cell r="D62">
            <v>147</v>
          </cell>
          <cell r="E62">
            <v>8</v>
          </cell>
          <cell r="F62">
            <v>0</v>
          </cell>
          <cell r="G62">
            <v>0</v>
          </cell>
          <cell r="H62">
            <v>108</v>
          </cell>
          <cell r="I62">
            <v>35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32</v>
          </cell>
        </row>
        <row r="63">
          <cell r="C63">
            <v>141</v>
          </cell>
          <cell r="D63">
            <v>690</v>
          </cell>
          <cell r="E63"/>
          <cell r="F63"/>
          <cell r="G63"/>
          <cell r="H63">
            <v>75</v>
          </cell>
          <cell r="I63"/>
          <cell r="J63"/>
          <cell r="K63"/>
          <cell r="L63"/>
          <cell r="M63"/>
          <cell r="N63"/>
        </row>
        <row r="64">
          <cell r="C64">
            <v>241</v>
          </cell>
          <cell r="D64"/>
          <cell r="E64"/>
          <cell r="F64"/>
          <cell r="G64"/>
          <cell r="H64">
            <v>11</v>
          </cell>
          <cell r="I64"/>
          <cell r="J64"/>
          <cell r="K64"/>
          <cell r="L64"/>
          <cell r="M64"/>
          <cell r="N64"/>
        </row>
        <row r="65">
          <cell r="C65">
            <v>228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105</v>
          </cell>
          <cell r="D66">
            <v>4</v>
          </cell>
          <cell r="E66"/>
          <cell r="F66"/>
          <cell r="G66"/>
          <cell r="H66">
            <v>71</v>
          </cell>
          <cell r="I66"/>
          <cell r="J66"/>
          <cell r="K66"/>
          <cell r="L66"/>
          <cell r="M66">
            <v>73</v>
          </cell>
          <cell r="N66">
            <v>0</v>
          </cell>
        </row>
        <row r="67">
          <cell r="C67">
            <v>110</v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>
            <v>5</v>
          </cell>
        </row>
        <row r="68">
          <cell r="C68">
            <v>49</v>
          </cell>
          <cell r="D68"/>
          <cell r="E68"/>
          <cell r="F68"/>
          <cell r="G68">
            <v>16</v>
          </cell>
          <cell r="H68">
            <v>6</v>
          </cell>
          <cell r="I68"/>
          <cell r="J68"/>
          <cell r="K68"/>
          <cell r="L68"/>
          <cell r="M68"/>
          <cell r="N68"/>
        </row>
        <row r="69">
          <cell r="C69">
            <v>59</v>
          </cell>
          <cell r="D69"/>
          <cell r="E69"/>
          <cell r="F69">
            <v>51</v>
          </cell>
          <cell r="G69"/>
          <cell r="H69">
            <v>33</v>
          </cell>
          <cell r="I69"/>
          <cell r="J69"/>
          <cell r="K69"/>
          <cell r="L69"/>
          <cell r="M69"/>
          <cell r="N69"/>
        </row>
        <row r="70">
          <cell r="C70">
            <v>77</v>
          </cell>
          <cell r="D70">
            <v>47</v>
          </cell>
          <cell r="E70"/>
          <cell r="F70"/>
          <cell r="G70"/>
          <cell r="H70"/>
          <cell r="I70"/>
          <cell r="J70">
            <v>13</v>
          </cell>
          <cell r="K70"/>
          <cell r="L70"/>
          <cell r="M70">
            <v>47</v>
          </cell>
          <cell r="N70"/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/>
          <cell r="D72"/>
          <cell r="E72"/>
          <cell r="F72"/>
          <cell r="G72"/>
          <cell r="H72">
            <v>84</v>
          </cell>
          <cell r="I72"/>
          <cell r="J72"/>
          <cell r="K72"/>
          <cell r="L72"/>
          <cell r="M72"/>
          <cell r="N72"/>
        </row>
        <row r="73">
          <cell r="C73">
            <v>25</v>
          </cell>
          <cell r="D73"/>
          <cell r="E73"/>
          <cell r="F73"/>
          <cell r="G73"/>
          <cell r="H73"/>
          <cell r="I73"/>
          <cell r="J73">
            <v>2</v>
          </cell>
          <cell r="K73"/>
          <cell r="L73"/>
          <cell r="M73"/>
          <cell r="N73">
            <v>27</v>
          </cell>
        </row>
        <row r="74">
          <cell r="C74">
            <v>25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/>
          <cell r="D75"/>
          <cell r="E75"/>
          <cell r="F75">
            <v>21</v>
          </cell>
          <cell r="G75">
            <v>0</v>
          </cell>
          <cell r="H75">
            <v>44</v>
          </cell>
          <cell r="I75"/>
          <cell r="J75"/>
          <cell r="K75">
            <v>9</v>
          </cell>
          <cell r="L75"/>
          <cell r="M75">
            <v>19</v>
          </cell>
          <cell r="N75">
            <v>6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127</v>
          </cell>
          <cell r="D77"/>
          <cell r="E77"/>
          <cell r="F77"/>
          <cell r="G77"/>
          <cell r="H77">
            <v>10</v>
          </cell>
          <cell r="I77">
            <v>12</v>
          </cell>
          <cell r="J77">
            <v>203</v>
          </cell>
          <cell r="K77"/>
          <cell r="L77"/>
          <cell r="M77"/>
          <cell r="N77"/>
        </row>
      </sheetData>
      <sheetData sheetId="22">
        <row r="7">
          <cell r="CO7">
            <v>1992</v>
          </cell>
          <cell r="CP7">
            <v>10391</v>
          </cell>
        </row>
        <row r="9">
          <cell r="CO9">
            <v>1148</v>
          </cell>
          <cell r="CP9">
            <v>22894</v>
          </cell>
        </row>
        <row r="11">
          <cell r="CO11">
            <v>582</v>
          </cell>
          <cell r="CP11">
            <v>6848</v>
          </cell>
          <cell r="CR11">
            <v>1181</v>
          </cell>
        </row>
        <row r="16">
          <cell r="CO16">
            <v>3257</v>
          </cell>
          <cell r="CP16">
            <v>23811</v>
          </cell>
          <cell r="CR16">
            <v>6198</v>
          </cell>
        </row>
        <row r="18">
          <cell r="CO18">
            <v>215</v>
          </cell>
          <cell r="CP18">
            <v>5517</v>
          </cell>
          <cell r="CR18">
            <v>296</v>
          </cell>
        </row>
        <row r="20">
          <cell r="CO20">
            <v>932</v>
          </cell>
          <cell r="CP20">
            <v>36416</v>
          </cell>
          <cell r="CR20">
            <v>1961</v>
          </cell>
        </row>
        <row r="23">
          <cell r="CP23">
            <v>27209</v>
          </cell>
        </row>
        <row r="24">
          <cell r="CO24">
            <v>1877</v>
          </cell>
          <cell r="CR24">
            <v>4620</v>
          </cell>
        </row>
        <row r="28">
          <cell r="CO28">
            <v>295</v>
          </cell>
          <cell r="CP28">
            <v>14264</v>
          </cell>
          <cell r="CR28">
            <v>295</v>
          </cell>
        </row>
        <row r="30">
          <cell r="CP30">
            <v>111399</v>
          </cell>
        </row>
        <row r="34">
          <cell r="CO34">
            <v>5722</v>
          </cell>
          <cell r="CR34">
            <v>14962</v>
          </cell>
        </row>
        <row r="35">
          <cell r="CP35">
            <v>36557</v>
          </cell>
        </row>
        <row r="40">
          <cell r="CO40">
            <v>3454</v>
          </cell>
          <cell r="CR40">
            <v>7484</v>
          </cell>
        </row>
        <row r="43">
          <cell r="CO43">
            <v>1286</v>
          </cell>
          <cell r="CP43">
            <v>25909</v>
          </cell>
          <cell r="CR43">
            <v>2242</v>
          </cell>
        </row>
        <row r="44">
          <cell r="CP44">
            <v>22650</v>
          </cell>
        </row>
        <row r="49">
          <cell r="CO49">
            <v>3319</v>
          </cell>
          <cell r="CR49">
            <v>7109</v>
          </cell>
        </row>
        <row r="52">
          <cell r="CO52">
            <v>1061</v>
          </cell>
          <cell r="CP52">
            <v>60698</v>
          </cell>
          <cell r="CR52">
            <v>3379</v>
          </cell>
        </row>
        <row r="54">
          <cell r="CO54">
            <v>347</v>
          </cell>
          <cell r="CP54">
            <v>28902</v>
          </cell>
          <cell r="CR54">
            <v>597</v>
          </cell>
        </row>
        <row r="56">
          <cell r="CO56">
            <v>641</v>
          </cell>
          <cell r="CP56">
            <v>14995</v>
          </cell>
          <cell r="CR56">
            <v>1552</v>
          </cell>
        </row>
        <row r="60">
          <cell r="CO60">
            <v>2352</v>
          </cell>
          <cell r="CP60">
            <v>9597</v>
          </cell>
          <cell r="CR60">
            <v>4655</v>
          </cell>
        </row>
        <row r="65">
          <cell r="CO65">
            <v>1519</v>
          </cell>
          <cell r="CP65">
            <v>38209</v>
          </cell>
          <cell r="CR65">
            <v>3393</v>
          </cell>
        </row>
        <row r="67">
          <cell r="CO67">
            <v>262</v>
          </cell>
          <cell r="CP67">
            <v>32319</v>
          </cell>
          <cell r="CR67">
            <v>262</v>
          </cell>
        </row>
        <row r="75">
          <cell r="CO75">
            <v>5056</v>
          </cell>
          <cell r="CP75">
            <v>60409</v>
          </cell>
          <cell r="CR75">
            <v>11374</v>
          </cell>
        </row>
        <row r="78">
          <cell r="CO78">
            <v>2188</v>
          </cell>
          <cell r="CP78">
            <v>13976</v>
          </cell>
          <cell r="CR78">
            <v>5376</v>
          </cell>
        </row>
        <row r="81">
          <cell r="CO81">
            <v>1388</v>
          </cell>
          <cell r="CP81">
            <v>9008</v>
          </cell>
          <cell r="CR81">
            <v>2931</v>
          </cell>
        </row>
        <row r="83">
          <cell r="CO83">
            <v>634</v>
          </cell>
          <cell r="CP83">
            <v>22802</v>
          </cell>
          <cell r="CR83">
            <v>1177</v>
          </cell>
        </row>
        <row r="87">
          <cell r="CO87">
            <v>2735</v>
          </cell>
          <cell r="CP87">
            <v>21057</v>
          </cell>
          <cell r="CR87">
            <v>5736</v>
          </cell>
        </row>
        <row r="90">
          <cell r="CO90">
            <v>1483</v>
          </cell>
          <cell r="CP90">
            <v>24725</v>
          </cell>
          <cell r="CR90">
            <v>3164</v>
          </cell>
        </row>
        <row r="95">
          <cell r="CO95">
            <v>2616</v>
          </cell>
          <cell r="CP95">
            <v>29577</v>
          </cell>
          <cell r="CR95">
            <v>4621</v>
          </cell>
        </row>
        <row r="97">
          <cell r="CO97">
            <v>406</v>
          </cell>
          <cell r="CP97">
            <v>10894</v>
          </cell>
          <cell r="CR97">
            <v>1091</v>
          </cell>
        </row>
        <row r="101">
          <cell r="CO101">
            <v>1838</v>
          </cell>
          <cell r="CP101">
            <v>70224</v>
          </cell>
          <cell r="CR101">
            <v>2967</v>
          </cell>
        </row>
        <row r="104">
          <cell r="CO104">
            <v>1537</v>
          </cell>
          <cell r="CP104">
            <v>15438</v>
          </cell>
          <cell r="CR104">
            <v>2962</v>
          </cell>
        </row>
        <row r="106">
          <cell r="CO106">
            <v>536</v>
          </cell>
          <cell r="CP106">
            <v>11608</v>
          </cell>
          <cell r="CR106">
            <v>1160</v>
          </cell>
        </row>
      </sheetData>
      <sheetData sheetId="23"/>
      <sheetData sheetId="24"/>
      <sheetData sheetId="25"/>
      <sheetData sheetId="26"/>
      <sheetData sheetId="27">
        <row r="5">
          <cell r="CR5">
            <v>3790</v>
          </cell>
        </row>
        <row r="6">
          <cell r="CR6">
            <v>2221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LINARES"/>
      <sheetName val="63 oriental"/>
      <sheetName val="64 manzanillo"/>
      <sheetName val="65 SanM"/>
      <sheetName val="66 Cadereyta"/>
      <sheetName val="67 Durango"/>
      <sheetName val="68 La laguna"/>
      <sheetName val="69 salamanca"/>
      <sheetName val="70 tarahumara"/>
      <sheetName val="71 tehuacan"/>
      <sheetName val="72 del Mexquital"/>
      <sheetName val="73 Valles Cen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D7">
            <v>278</v>
          </cell>
          <cell r="E7">
            <v>356</v>
          </cell>
          <cell r="G7">
            <v>1320</v>
          </cell>
          <cell r="H7">
            <v>2280</v>
          </cell>
        </row>
        <row r="8">
          <cell r="D8">
            <v>423</v>
          </cell>
          <cell r="E8">
            <v>768</v>
          </cell>
          <cell r="G8">
            <v>0</v>
          </cell>
          <cell r="H8">
            <v>0</v>
          </cell>
        </row>
        <row r="9">
          <cell r="D9">
            <v>1158</v>
          </cell>
          <cell r="E9">
            <v>1951</v>
          </cell>
          <cell r="G9">
            <v>0</v>
          </cell>
          <cell r="H9">
            <v>0</v>
          </cell>
        </row>
        <row r="10">
          <cell r="D10">
            <v>67</v>
          </cell>
          <cell r="E10">
            <v>59</v>
          </cell>
          <cell r="G10">
            <v>64</v>
          </cell>
          <cell r="H10">
            <v>64</v>
          </cell>
        </row>
        <row r="11">
          <cell r="D11">
            <v>81</v>
          </cell>
          <cell r="E11">
            <v>41</v>
          </cell>
          <cell r="G11">
            <v>348</v>
          </cell>
          <cell r="H11">
            <v>642</v>
          </cell>
        </row>
        <row r="12">
          <cell r="D12">
            <v>297</v>
          </cell>
          <cell r="E12">
            <v>196</v>
          </cell>
          <cell r="G12">
            <v>132</v>
          </cell>
          <cell r="H12">
            <v>83</v>
          </cell>
        </row>
        <row r="13">
          <cell r="D13">
            <v>63</v>
          </cell>
          <cell r="E13">
            <v>68</v>
          </cell>
          <cell r="G13">
            <v>164</v>
          </cell>
          <cell r="H13">
            <v>158</v>
          </cell>
        </row>
        <row r="14">
          <cell r="D14">
            <v>159</v>
          </cell>
          <cell r="E14">
            <v>189</v>
          </cell>
          <cell r="G14">
            <v>119</v>
          </cell>
          <cell r="H14">
            <v>206</v>
          </cell>
        </row>
        <row r="15">
          <cell r="D15">
            <v>411</v>
          </cell>
          <cell r="E15">
            <v>468</v>
          </cell>
          <cell r="G15">
            <v>313</v>
          </cell>
          <cell r="H15">
            <v>344</v>
          </cell>
        </row>
        <row r="16">
          <cell r="D16">
            <v>37</v>
          </cell>
          <cell r="E16">
            <v>81</v>
          </cell>
          <cell r="G16">
            <v>2177</v>
          </cell>
          <cell r="H16">
            <v>4189</v>
          </cell>
        </row>
        <row r="17">
          <cell r="D17">
            <v>0</v>
          </cell>
          <cell r="E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</row>
        <row r="19">
          <cell r="D19">
            <v>490</v>
          </cell>
          <cell r="E19">
            <v>799</v>
          </cell>
          <cell r="G19">
            <v>373</v>
          </cell>
          <cell r="H19">
            <v>747</v>
          </cell>
        </row>
        <row r="20">
          <cell r="D20">
            <v>84</v>
          </cell>
          <cell r="E20">
            <v>56</v>
          </cell>
          <cell r="G20">
            <v>0</v>
          </cell>
          <cell r="H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D22">
            <v>2300</v>
          </cell>
          <cell r="E22">
            <v>4283</v>
          </cell>
          <cell r="G22">
            <v>0</v>
          </cell>
          <cell r="H22">
            <v>0</v>
          </cell>
        </row>
        <row r="23">
          <cell r="D23">
            <v>75</v>
          </cell>
          <cell r="E23">
            <v>13</v>
          </cell>
          <cell r="G23">
            <v>0</v>
          </cell>
          <cell r="H23">
            <v>0</v>
          </cell>
        </row>
        <row r="24">
          <cell r="D24">
            <v>29</v>
          </cell>
          <cell r="E24">
            <v>173</v>
          </cell>
          <cell r="G24">
            <v>19</v>
          </cell>
          <cell r="H24">
            <v>134</v>
          </cell>
        </row>
        <row r="25">
          <cell r="D25">
            <v>57</v>
          </cell>
          <cell r="E25">
            <v>7</v>
          </cell>
          <cell r="G25">
            <v>1029</v>
          </cell>
          <cell r="H25">
            <v>44</v>
          </cell>
        </row>
        <row r="26">
          <cell r="D26">
            <v>76</v>
          </cell>
          <cell r="E26">
            <v>5</v>
          </cell>
          <cell r="G26">
            <v>1794</v>
          </cell>
          <cell r="H26">
            <v>199</v>
          </cell>
        </row>
        <row r="27">
          <cell r="D27">
            <v>750</v>
          </cell>
          <cell r="E27">
            <v>790</v>
          </cell>
          <cell r="G27">
            <v>405</v>
          </cell>
          <cell r="H27">
            <v>450</v>
          </cell>
        </row>
        <row r="28">
          <cell r="D28">
            <v>0</v>
          </cell>
          <cell r="E28">
            <v>0</v>
          </cell>
          <cell r="G28">
            <v>0</v>
          </cell>
          <cell r="H28">
            <v>0</v>
          </cell>
        </row>
        <row r="29">
          <cell r="D29">
            <v>4421</v>
          </cell>
          <cell r="E29">
            <v>377</v>
          </cell>
          <cell r="G29">
            <v>0</v>
          </cell>
          <cell r="H29">
            <v>0</v>
          </cell>
        </row>
        <row r="30">
          <cell r="D30">
            <v>312</v>
          </cell>
          <cell r="E30">
            <v>19</v>
          </cell>
          <cell r="G30">
            <v>0</v>
          </cell>
          <cell r="H30">
            <v>0</v>
          </cell>
        </row>
        <row r="31">
          <cell r="D31">
            <v>56</v>
          </cell>
          <cell r="E31">
            <v>0</v>
          </cell>
          <cell r="G31">
            <v>0</v>
          </cell>
          <cell r="H31">
            <v>0</v>
          </cell>
        </row>
        <row r="32">
          <cell r="D32">
            <v>32</v>
          </cell>
          <cell r="E32">
            <v>5</v>
          </cell>
          <cell r="G32">
            <v>0</v>
          </cell>
          <cell r="H32">
            <v>0</v>
          </cell>
        </row>
        <row r="33">
          <cell r="D33">
            <v>234</v>
          </cell>
          <cell r="E33">
            <v>47</v>
          </cell>
          <cell r="G33">
            <v>3977</v>
          </cell>
          <cell r="H33">
            <v>298</v>
          </cell>
        </row>
        <row r="34">
          <cell r="D34">
            <v>29</v>
          </cell>
          <cell r="E34">
            <v>0</v>
          </cell>
          <cell r="G34">
            <v>205</v>
          </cell>
          <cell r="H34">
            <v>2</v>
          </cell>
        </row>
        <row r="35">
          <cell r="D35">
            <v>1341</v>
          </cell>
          <cell r="E35">
            <v>42</v>
          </cell>
          <cell r="G35">
            <v>813</v>
          </cell>
          <cell r="H35">
            <v>17</v>
          </cell>
        </row>
        <row r="36">
          <cell r="D36">
            <v>0</v>
          </cell>
          <cell r="E36">
            <v>0</v>
          </cell>
          <cell r="G36">
            <v>0</v>
          </cell>
          <cell r="H36">
            <v>0</v>
          </cell>
        </row>
        <row r="37">
          <cell r="D37">
            <v>882</v>
          </cell>
          <cell r="E37">
            <v>75</v>
          </cell>
          <cell r="G37">
            <v>2050</v>
          </cell>
          <cell r="H37">
            <v>184</v>
          </cell>
        </row>
        <row r="38">
          <cell r="D38">
            <v>2466</v>
          </cell>
          <cell r="E38">
            <v>224</v>
          </cell>
          <cell r="G38">
            <v>0</v>
          </cell>
          <cell r="H38">
            <v>0</v>
          </cell>
        </row>
        <row r="39">
          <cell r="D39">
            <v>675</v>
          </cell>
          <cell r="E39">
            <v>70</v>
          </cell>
          <cell r="G39">
            <v>0</v>
          </cell>
          <cell r="H39">
            <v>0</v>
          </cell>
        </row>
        <row r="40">
          <cell r="D40">
            <v>2040</v>
          </cell>
          <cell r="E40">
            <v>187</v>
          </cell>
          <cell r="G40">
            <v>0</v>
          </cell>
          <cell r="H40">
            <v>0</v>
          </cell>
        </row>
        <row r="41">
          <cell r="D41">
            <v>20</v>
          </cell>
          <cell r="E41">
            <v>10</v>
          </cell>
          <cell r="G41">
            <v>89</v>
          </cell>
          <cell r="H41">
            <v>3</v>
          </cell>
        </row>
        <row r="42">
          <cell r="D42">
            <v>29</v>
          </cell>
          <cell r="E42">
            <v>47</v>
          </cell>
          <cell r="G42">
            <v>26</v>
          </cell>
          <cell r="H42">
            <v>39</v>
          </cell>
        </row>
        <row r="43">
          <cell r="D43">
            <v>209</v>
          </cell>
          <cell r="E43">
            <v>307</v>
          </cell>
          <cell r="G43">
            <v>147</v>
          </cell>
          <cell r="H43">
            <v>161</v>
          </cell>
        </row>
        <row r="44">
          <cell r="D44">
            <v>301</v>
          </cell>
          <cell r="E44">
            <v>351</v>
          </cell>
          <cell r="G44">
            <v>82</v>
          </cell>
          <cell r="H44">
            <v>100</v>
          </cell>
        </row>
        <row r="45">
          <cell r="D45">
            <v>51</v>
          </cell>
          <cell r="E45">
            <v>33</v>
          </cell>
          <cell r="G45">
            <v>1803</v>
          </cell>
          <cell r="H45">
            <v>1062</v>
          </cell>
        </row>
        <row r="46">
          <cell r="D46">
            <v>3</v>
          </cell>
          <cell r="E46">
            <v>22</v>
          </cell>
          <cell r="G46">
            <v>0</v>
          </cell>
          <cell r="H46">
            <v>0</v>
          </cell>
        </row>
        <row r="47">
          <cell r="D47">
            <v>135</v>
          </cell>
          <cell r="E47">
            <v>124</v>
          </cell>
          <cell r="G47">
            <v>0</v>
          </cell>
          <cell r="H47">
            <v>0</v>
          </cell>
        </row>
        <row r="48">
          <cell r="D48">
            <v>112</v>
          </cell>
          <cell r="E48">
            <v>10</v>
          </cell>
          <cell r="G48">
            <v>0</v>
          </cell>
          <cell r="H48">
            <v>0</v>
          </cell>
        </row>
        <row r="49">
          <cell r="D49">
            <v>23</v>
          </cell>
          <cell r="E49">
            <v>1</v>
          </cell>
          <cell r="G49">
            <v>0</v>
          </cell>
          <cell r="H49">
            <v>0</v>
          </cell>
        </row>
        <row r="50">
          <cell r="D50">
            <v>1598</v>
          </cell>
          <cell r="E50">
            <v>1103</v>
          </cell>
          <cell r="G50">
            <v>0</v>
          </cell>
          <cell r="H50">
            <v>0</v>
          </cell>
        </row>
        <row r="51">
          <cell r="D51">
            <v>0</v>
          </cell>
          <cell r="E51">
            <v>0</v>
          </cell>
          <cell r="G51">
            <v>0</v>
          </cell>
          <cell r="H51">
            <v>0</v>
          </cell>
        </row>
        <row r="52">
          <cell r="D52">
            <v>114</v>
          </cell>
          <cell r="E52">
            <v>70</v>
          </cell>
          <cell r="G52">
            <v>108</v>
          </cell>
          <cell r="H52">
            <v>24</v>
          </cell>
        </row>
        <row r="53">
          <cell r="D53">
            <v>18</v>
          </cell>
          <cell r="E53">
            <v>42</v>
          </cell>
          <cell r="G53">
            <v>0</v>
          </cell>
          <cell r="H53">
            <v>0</v>
          </cell>
        </row>
        <row r="54">
          <cell r="D54">
            <v>0</v>
          </cell>
          <cell r="E54">
            <v>0</v>
          </cell>
          <cell r="G54">
            <v>0</v>
          </cell>
          <cell r="H54">
            <v>0</v>
          </cell>
        </row>
        <row r="55">
          <cell r="D55">
            <v>370</v>
          </cell>
          <cell r="E55">
            <v>254</v>
          </cell>
          <cell r="G55">
            <v>312</v>
          </cell>
          <cell r="H55">
            <v>158</v>
          </cell>
        </row>
        <row r="56">
          <cell r="D56">
            <v>42</v>
          </cell>
          <cell r="E56">
            <v>114</v>
          </cell>
          <cell r="G56">
            <v>183</v>
          </cell>
          <cell r="H56">
            <v>760</v>
          </cell>
        </row>
        <row r="57">
          <cell r="D57">
            <v>96</v>
          </cell>
          <cell r="E57">
            <v>25</v>
          </cell>
          <cell r="G57">
            <v>46</v>
          </cell>
          <cell r="H57">
            <v>4</v>
          </cell>
        </row>
        <row r="58">
          <cell r="D58">
            <v>0</v>
          </cell>
          <cell r="E58">
            <v>0</v>
          </cell>
          <cell r="G58">
            <v>0</v>
          </cell>
          <cell r="H58">
            <v>0</v>
          </cell>
        </row>
        <row r="59">
          <cell r="D59">
            <v>0</v>
          </cell>
          <cell r="E59">
            <v>0</v>
          </cell>
          <cell r="G59">
            <v>85</v>
          </cell>
          <cell r="H59">
            <v>17</v>
          </cell>
        </row>
        <row r="60">
          <cell r="D60">
            <v>0</v>
          </cell>
          <cell r="E60">
            <v>0</v>
          </cell>
          <cell r="G60">
            <v>10</v>
          </cell>
          <cell r="H60">
            <v>35</v>
          </cell>
        </row>
        <row r="61">
          <cell r="D61">
            <v>458</v>
          </cell>
          <cell r="E61">
            <v>611</v>
          </cell>
          <cell r="G61">
            <v>374</v>
          </cell>
          <cell r="H61">
            <v>489</v>
          </cell>
        </row>
        <row r="62">
          <cell r="D62">
            <v>287</v>
          </cell>
          <cell r="E62">
            <v>362</v>
          </cell>
          <cell r="G62">
            <v>158</v>
          </cell>
          <cell r="H62">
            <v>224</v>
          </cell>
        </row>
        <row r="63">
          <cell r="D63">
            <v>184</v>
          </cell>
          <cell r="E63">
            <v>185</v>
          </cell>
          <cell r="G63">
            <v>4962</v>
          </cell>
          <cell r="H63">
            <v>3374</v>
          </cell>
        </row>
        <row r="64">
          <cell r="D64">
            <v>5676</v>
          </cell>
          <cell r="E64">
            <v>3711</v>
          </cell>
          <cell r="G64">
            <v>0</v>
          </cell>
          <cell r="H64">
            <v>0</v>
          </cell>
        </row>
        <row r="65">
          <cell r="D65">
            <v>303</v>
          </cell>
          <cell r="E65">
            <v>67</v>
          </cell>
          <cell r="G65">
            <v>0</v>
          </cell>
          <cell r="H65">
            <v>0</v>
          </cell>
        </row>
        <row r="66">
          <cell r="D66">
            <v>0</v>
          </cell>
          <cell r="E66">
            <v>0</v>
          </cell>
          <cell r="G66">
            <v>107</v>
          </cell>
          <cell r="H66">
            <v>173</v>
          </cell>
        </row>
        <row r="67">
          <cell r="D67">
            <v>0</v>
          </cell>
          <cell r="E67">
            <v>0</v>
          </cell>
          <cell r="G67">
            <v>18</v>
          </cell>
          <cell r="H67">
            <v>1</v>
          </cell>
        </row>
        <row r="68">
          <cell r="D68">
            <v>820</v>
          </cell>
          <cell r="E68">
            <v>1708</v>
          </cell>
          <cell r="G68">
            <v>561</v>
          </cell>
          <cell r="H68">
            <v>1206</v>
          </cell>
        </row>
      </sheetData>
      <sheetData sheetId="74">
        <row r="4">
          <cell r="C4">
            <v>800</v>
          </cell>
          <cell r="D4">
            <v>547</v>
          </cell>
          <cell r="F4">
            <v>394</v>
          </cell>
          <cell r="G4">
            <v>313</v>
          </cell>
        </row>
        <row r="5">
          <cell r="C5">
            <v>943</v>
          </cell>
          <cell r="D5">
            <v>959</v>
          </cell>
          <cell r="F5">
            <v>1210</v>
          </cell>
          <cell r="G5">
            <v>1123</v>
          </cell>
        </row>
        <row r="6">
          <cell r="C6">
            <v>492</v>
          </cell>
          <cell r="D6">
            <v>502</v>
          </cell>
          <cell r="F6">
            <v>448</v>
          </cell>
          <cell r="G6">
            <v>463</v>
          </cell>
        </row>
        <row r="7">
          <cell r="C7">
            <v>389</v>
          </cell>
          <cell r="D7">
            <v>420</v>
          </cell>
          <cell r="F7">
            <v>269</v>
          </cell>
          <cell r="G7">
            <v>396</v>
          </cell>
        </row>
        <row r="8">
          <cell r="C8">
            <v>794</v>
          </cell>
          <cell r="D8">
            <v>579</v>
          </cell>
          <cell r="F8">
            <v>742</v>
          </cell>
          <cell r="G8">
            <v>629</v>
          </cell>
        </row>
        <row r="9">
          <cell r="C9">
            <v>1124</v>
          </cell>
          <cell r="D9">
            <v>551</v>
          </cell>
          <cell r="F9">
            <v>1457</v>
          </cell>
          <cell r="G9">
            <v>693</v>
          </cell>
        </row>
        <row r="10">
          <cell r="C10">
            <v>586</v>
          </cell>
          <cell r="D10">
            <v>505</v>
          </cell>
          <cell r="F10">
            <v>526</v>
          </cell>
          <cell r="G10">
            <v>428</v>
          </cell>
        </row>
        <row r="11">
          <cell r="C11">
            <v>567</v>
          </cell>
          <cell r="D11">
            <v>289</v>
          </cell>
          <cell r="F11">
            <v>406</v>
          </cell>
          <cell r="G11">
            <v>245</v>
          </cell>
        </row>
        <row r="12">
          <cell r="C12">
            <v>1066</v>
          </cell>
          <cell r="D12">
            <v>894</v>
          </cell>
          <cell r="F12">
            <v>864</v>
          </cell>
          <cell r="G12">
            <v>670</v>
          </cell>
        </row>
        <row r="13">
          <cell r="C13">
            <v>140</v>
          </cell>
          <cell r="D13">
            <v>131</v>
          </cell>
          <cell r="F13">
            <v>85</v>
          </cell>
          <cell r="G13">
            <v>70</v>
          </cell>
        </row>
        <row r="14">
          <cell r="C14">
            <v>515</v>
          </cell>
          <cell r="D14">
            <v>353</v>
          </cell>
          <cell r="F14">
            <v>236</v>
          </cell>
          <cell r="G14">
            <v>162</v>
          </cell>
        </row>
        <row r="15">
          <cell r="C15">
            <v>719</v>
          </cell>
          <cell r="D15">
            <v>471</v>
          </cell>
          <cell r="F15">
            <v>699</v>
          </cell>
          <cell r="G15">
            <v>541</v>
          </cell>
        </row>
        <row r="16">
          <cell r="C16">
            <v>691</v>
          </cell>
          <cell r="D16">
            <v>556</v>
          </cell>
          <cell r="F16">
            <v>842</v>
          </cell>
          <cell r="G16">
            <v>787</v>
          </cell>
        </row>
        <row r="17">
          <cell r="C17">
            <v>403</v>
          </cell>
          <cell r="D17">
            <v>358</v>
          </cell>
          <cell r="F17">
            <v>256</v>
          </cell>
          <cell r="G17">
            <v>194</v>
          </cell>
        </row>
        <row r="18">
          <cell r="C18">
            <v>225</v>
          </cell>
          <cell r="D18">
            <v>181</v>
          </cell>
          <cell r="F18">
            <v>268</v>
          </cell>
          <cell r="G18">
            <v>203</v>
          </cell>
        </row>
        <row r="19">
          <cell r="C19">
            <v>365</v>
          </cell>
          <cell r="D19">
            <v>337</v>
          </cell>
          <cell r="F19">
            <v>274</v>
          </cell>
          <cell r="G19">
            <v>359</v>
          </cell>
        </row>
        <row r="20">
          <cell r="C20">
            <v>399</v>
          </cell>
          <cell r="D20">
            <v>183</v>
          </cell>
          <cell r="F20">
            <v>258</v>
          </cell>
          <cell r="G20">
            <v>124</v>
          </cell>
        </row>
        <row r="21">
          <cell r="C21">
            <v>544</v>
          </cell>
          <cell r="D21">
            <v>388</v>
          </cell>
          <cell r="F21">
            <v>311</v>
          </cell>
          <cell r="G21">
            <v>246</v>
          </cell>
        </row>
        <row r="22">
          <cell r="C22">
            <v>431</v>
          </cell>
          <cell r="D22">
            <v>203</v>
          </cell>
          <cell r="F22">
            <v>318</v>
          </cell>
          <cell r="G22">
            <v>225</v>
          </cell>
        </row>
        <row r="23">
          <cell r="C23">
            <v>215</v>
          </cell>
          <cell r="D23">
            <v>164</v>
          </cell>
          <cell r="F23">
            <v>167</v>
          </cell>
          <cell r="G23">
            <v>147</v>
          </cell>
        </row>
        <row r="24">
          <cell r="C24">
            <v>597</v>
          </cell>
          <cell r="D24">
            <v>451</v>
          </cell>
          <cell r="F24">
            <v>425</v>
          </cell>
          <cell r="G24">
            <v>397</v>
          </cell>
        </row>
        <row r="25">
          <cell r="C25">
            <v>291</v>
          </cell>
          <cell r="D25">
            <v>215</v>
          </cell>
          <cell r="F25">
            <v>222</v>
          </cell>
          <cell r="G25">
            <v>144</v>
          </cell>
        </row>
        <row r="26">
          <cell r="C26">
            <v>277</v>
          </cell>
          <cell r="D26">
            <v>207</v>
          </cell>
          <cell r="F26">
            <v>149</v>
          </cell>
          <cell r="G26">
            <v>123</v>
          </cell>
        </row>
        <row r="27">
          <cell r="C27">
            <v>373</v>
          </cell>
          <cell r="D27">
            <v>401</v>
          </cell>
          <cell r="F27">
            <v>251</v>
          </cell>
          <cell r="G27">
            <v>318</v>
          </cell>
        </row>
        <row r="28">
          <cell r="C28">
            <v>526</v>
          </cell>
          <cell r="D28">
            <v>236</v>
          </cell>
          <cell r="F28">
            <v>1096</v>
          </cell>
          <cell r="G28">
            <v>497</v>
          </cell>
        </row>
        <row r="29">
          <cell r="C29">
            <v>406</v>
          </cell>
          <cell r="D29">
            <v>256</v>
          </cell>
          <cell r="F29">
            <v>307</v>
          </cell>
          <cell r="G29">
            <v>200</v>
          </cell>
        </row>
        <row r="30">
          <cell r="C30">
            <v>840</v>
          </cell>
          <cell r="D30">
            <v>253</v>
          </cell>
          <cell r="F30">
            <v>468</v>
          </cell>
          <cell r="G30">
            <v>148</v>
          </cell>
        </row>
        <row r="31">
          <cell r="C31">
            <v>405</v>
          </cell>
          <cell r="D31">
            <v>195</v>
          </cell>
          <cell r="F31">
            <v>477</v>
          </cell>
          <cell r="G31">
            <v>216</v>
          </cell>
        </row>
        <row r="32">
          <cell r="C32">
            <v>353</v>
          </cell>
          <cell r="D32">
            <v>183</v>
          </cell>
          <cell r="F32">
            <v>493</v>
          </cell>
          <cell r="G32">
            <v>433</v>
          </cell>
        </row>
        <row r="33">
          <cell r="C33">
            <v>1088</v>
          </cell>
          <cell r="D33">
            <v>649</v>
          </cell>
          <cell r="F33">
            <v>819</v>
          </cell>
          <cell r="G33">
            <v>379</v>
          </cell>
        </row>
        <row r="34">
          <cell r="C34">
            <v>290</v>
          </cell>
          <cell r="D34">
            <v>149</v>
          </cell>
          <cell r="F34">
            <v>260</v>
          </cell>
          <cell r="G34">
            <v>104</v>
          </cell>
        </row>
        <row r="35">
          <cell r="C35">
            <v>724</v>
          </cell>
          <cell r="D35">
            <v>424</v>
          </cell>
          <cell r="F35">
            <v>328</v>
          </cell>
          <cell r="G35">
            <v>201</v>
          </cell>
        </row>
        <row r="36">
          <cell r="C36">
            <v>369</v>
          </cell>
          <cell r="D36">
            <v>167</v>
          </cell>
          <cell r="F36">
            <v>220</v>
          </cell>
          <cell r="G36">
            <v>120</v>
          </cell>
        </row>
        <row r="37">
          <cell r="C37">
            <v>575</v>
          </cell>
          <cell r="D37">
            <v>376</v>
          </cell>
          <cell r="F37">
            <v>346</v>
          </cell>
          <cell r="G37">
            <v>279</v>
          </cell>
        </row>
        <row r="38">
          <cell r="C38">
            <v>183</v>
          </cell>
          <cell r="D38">
            <v>138</v>
          </cell>
          <cell r="F38">
            <v>174</v>
          </cell>
          <cell r="G38">
            <v>129</v>
          </cell>
        </row>
        <row r="39">
          <cell r="C39">
            <v>428</v>
          </cell>
          <cell r="D39">
            <v>387</v>
          </cell>
          <cell r="F39">
            <v>296</v>
          </cell>
          <cell r="G39">
            <v>301</v>
          </cell>
        </row>
        <row r="40">
          <cell r="C40">
            <v>750</v>
          </cell>
          <cell r="D40">
            <v>479</v>
          </cell>
          <cell r="F40">
            <v>689</v>
          </cell>
          <cell r="G40">
            <v>375</v>
          </cell>
        </row>
        <row r="41">
          <cell r="C41">
            <v>709</v>
          </cell>
          <cell r="D41">
            <v>232</v>
          </cell>
          <cell r="F41">
            <v>742</v>
          </cell>
          <cell r="G41">
            <v>281</v>
          </cell>
        </row>
        <row r="42">
          <cell r="C42">
            <v>621</v>
          </cell>
          <cell r="D42">
            <v>180</v>
          </cell>
          <cell r="F42">
            <v>701</v>
          </cell>
          <cell r="G42">
            <v>270</v>
          </cell>
        </row>
        <row r="43">
          <cell r="C43">
            <v>500</v>
          </cell>
          <cell r="D43">
            <v>158</v>
          </cell>
          <cell r="F43">
            <v>412</v>
          </cell>
          <cell r="G43">
            <v>121</v>
          </cell>
        </row>
        <row r="44">
          <cell r="C44">
            <v>368</v>
          </cell>
          <cell r="D44">
            <v>273</v>
          </cell>
          <cell r="F44">
            <v>285</v>
          </cell>
          <cell r="G44">
            <v>265</v>
          </cell>
        </row>
        <row r="45">
          <cell r="C45">
            <v>226</v>
          </cell>
          <cell r="D45">
            <v>121</v>
          </cell>
          <cell r="F45">
            <v>125</v>
          </cell>
          <cell r="G45">
            <v>75</v>
          </cell>
        </row>
        <row r="46">
          <cell r="C46">
            <v>334</v>
          </cell>
          <cell r="D46">
            <v>311</v>
          </cell>
          <cell r="F46">
            <v>236</v>
          </cell>
          <cell r="G46">
            <v>227</v>
          </cell>
        </row>
        <row r="47">
          <cell r="C47">
            <v>177</v>
          </cell>
          <cell r="D47">
            <v>131</v>
          </cell>
          <cell r="F47">
            <v>193</v>
          </cell>
          <cell r="G47">
            <v>168</v>
          </cell>
        </row>
        <row r="48">
          <cell r="C48">
            <v>636</v>
          </cell>
          <cell r="D48">
            <v>467</v>
          </cell>
          <cell r="F48">
            <v>627</v>
          </cell>
          <cell r="G48">
            <v>1019</v>
          </cell>
        </row>
        <row r="49">
          <cell r="C49">
            <v>717</v>
          </cell>
          <cell r="D49">
            <v>627</v>
          </cell>
          <cell r="F49">
            <v>442</v>
          </cell>
          <cell r="G49">
            <v>379</v>
          </cell>
        </row>
        <row r="50">
          <cell r="C50">
            <v>471</v>
          </cell>
          <cell r="D50">
            <v>201</v>
          </cell>
          <cell r="F50">
            <v>208</v>
          </cell>
          <cell r="G50">
            <v>83</v>
          </cell>
        </row>
        <row r="51">
          <cell r="C51">
            <v>454</v>
          </cell>
          <cell r="D51">
            <v>192</v>
          </cell>
          <cell r="F51">
            <v>525</v>
          </cell>
          <cell r="G51">
            <v>232</v>
          </cell>
        </row>
        <row r="52">
          <cell r="C52">
            <v>327</v>
          </cell>
          <cell r="D52">
            <v>276</v>
          </cell>
          <cell r="F52">
            <v>143</v>
          </cell>
          <cell r="G52">
            <v>166</v>
          </cell>
        </row>
        <row r="53">
          <cell r="C53">
            <v>462</v>
          </cell>
          <cell r="D53">
            <v>228</v>
          </cell>
          <cell r="F53">
            <v>386</v>
          </cell>
          <cell r="G53">
            <v>176</v>
          </cell>
        </row>
        <row r="54">
          <cell r="C54">
            <v>393</v>
          </cell>
          <cell r="D54">
            <v>203</v>
          </cell>
          <cell r="F54">
            <v>178</v>
          </cell>
          <cell r="G54">
            <v>147</v>
          </cell>
        </row>
        <row r="55">
          <cell r="C55">
            <v>190</v>
          </cell>
          <cell r="D55">
            <v>109</v>
          </cell>
          <cell r="F55">
            <v>179</v>
          </cell>
          <cell r="G55">
            <v>69</v>
          </cell>
        </row>
        <row r="56">
          <cell r="C56">
            <v>333</v>
          </cell>
          <cell r="D56">
            <v>226</v>
          </cell>
          <cell r="F56">
            <v>320</v>
          </cell>
          <cell r="G56">
            <v>281</v>
          </cell>
        </row>
        <row r="57">
          <cell r="C57">
            <v>253</v>
          </cell>
          <cell r="D57">
            <v>250</v>
          </cell>
          <cell r="F57">
            <v>143</v>
          </cell>
          <cell r="G57">
            <v>175</v>
          </cell>
        </row>
        <row r="58">
          <cell r="C58">
            <v>427</v>
          </cell>
          <cell r="D58">
            <v>353</v>
          </cell>
          <cell r="F58">
            <v>207</v>
          </cell>
          <cell r="G58">
            <v>234</v>
          </cell>
        </row>
        <row r="59">
          <cell r="C59">
            <v>509</v>
          </cell>
          <cell r="D59">
            <v>265</v>
          </cell>
          <cell r="F59">
            <v>194</v>
          </cell>
          <cell r="G59">
            <v>79</v>
          </cell>
        </row>
        <row r="60">
          <cell r="C60">
            <v>137</v>
          </cell>
          <cell r="D60">
            <v>156</v>
          </cell>
          <cell r="F60">
            <v>94</v>
          </cell>
          <cell r="G60">
            <v>98</v>
          </cell>
        </row>
        <row r="61">
          <cell r="C61">
            <v>275</v>
          </cell>
          <cell r="D61">
            <v>230</v>
          </cell>
          <cell r="F61">
            <v>141</v>
          </cell>
          <cell r="G61">
            <v>138</v>
          </cell>
        </row>
        <row r="62">
          <cell r="C62">
            <v>437</v>
          </cell>
          <cell r="D62">
            <v>390</v>
          </cell>
          <cell r="F62">
            <v>315</v>
          </cell>
          <cell r="G62">
            <v>321</v>
          </cell>
        </row>
        <row r="63">
          <cell r="C63">
            <v>166</v>
          </cell>
          <cell r="D63">
            <v>174</v>
          </cell>
          <cell r="F63">
            <v>114</v>
          </cell>
          <cell r="G63">
            <v>87</v>
          </cell>
        </row>
        <row r="64">
          <cell r="C64">
            <v>130</v>
          </cell>
          <cell r="D64">
            <v>107</v>
          </cell>
          <cell r="F64">
            <v>74</v>
          </cell>
          <cell r="G64">
            <v>71</v>
          </cell>
        </row>
        <row r="65">
          <cell r="C65">
            <v>128</v>
          </cell>
          <cell r="D65">
            <v>90</v>
          </cell>
          <cell r="F65">
            <v>75</v>
          </cell>
          <cell r="G65">
            <v>43</v>
          </cell>
        </row>
        <row r="66">
          <cell r="C66">
            <v>58</v>
          </cell>
          <cell r="D66">
            <v>44</v>
          </cell>
          <cell r="F66">
            <v>70</v>
          </cell>
          <cell r="G66">
            <v>90</v>
          </cell>
        </row>
        <row r="67">
          <cell r="C67">
            <v>112</v>
          </cell>
          <cell r="D67">
            <v>103</v>
          </cell>
          <cell r="F67">
            <v>43</v>
          </cell>
          <cell r="G67">
            <v>38</v>
          </cell>
        </row>
        <row r="68">
          <cell r="C68">
            <v>82</v>
          </cell>
          <cell r="D68">
            <v>173</v>
          </cell>
          <cell r="F68">
            <v>57</v>
          </cell>
          <cell r="G68">
            <v>113</v>
          </cell>
        </row>
        <row r="69">
          <cell r="C69">
            <v>122</v>
          </cell>
          <cell r="D69">
            <v>43</v>
          </cell>
          <cell r="F69">
            <v>94</v>
          </cell>
          <cell r="G69">
            <v>43</v>
          </cell>
        </row>
        <row r="70">
          <cell r="C70">
            <v>82</v>
          </cell>
          <cell r="D70">
            <v>79</v>
          </cell>
          <cell r="F70">
            <v>0</v>
          </cell>
          <cell r="G70">
            <v>0</v>
          </cell>
        </row>
        <row r="71">
          <cell r="C71">
            <v>52</v>
          </cell>
          <cell r="D71">
            <v>32</v>
          </cell>
          <cell r="F71">
            <v>0</v>
          </cell>
          <cell r="G71">
            <v>0</v>
          </cell>
        </row>
        <row r="72">
          <cell r="C72">
            <v>80</v>
          </cell>
          <cell r="D72">
            <v>29</v>
          </cell>
          <cell r="F72">
            <v>0</v>
          </cell>
          <cell r="G72">
            <v>0</v>
          </cell>
        </row>
        <row r="73">
          <cell r="C73">
            <v>65</v>
          </cell>
          <cell r="D73">
            <v>70</v>
          </cell>
          <cell r="F73">
            <v>0</v>
          </cell>
          <cell r="G73">
            <v>0</v>
          </cell>
        </row>
        <row r="74">
          <cell r="C74">
            <v>116</v>
          </cell>
          <cell r="D74">
            <v>74</v>
          </cell>
          <cell r="F74">
            <v>0</v>
          </cell>
          <cell r="G74">
            <v>0</v>
          </cell>
        </row>
        <row r="75">
          <cell r="C75">
            <v>27</v>
          </cell>
          <cell r="D75">
            <v>23</v>
          </cell>
          <cell r="F75">
            <v>0</v>
          </cell>
          <cell r="G75">
            <v>0</v>
          </cell>
        </row>
        <row r="76">
          <cell r="C76">
            <v>113</v>
          </cell>
          <cell r="D76">
            <v>149</v>
          </cell>
          <cell r="F76">
            <v>0</v>
          </cell>
          <cell r="G7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</sheetNames>
    <sheetDataSet>
      <sheetData sheetId="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39</v>
          </cell>
          <cell r="C9">
            <v>83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10</v>
          </cell>
          <cell r="C15">
            <v>39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89</v>
          </cell>
          <cell r="C22">
            <v>3</v>
          </cell>
        </row>
        <row r="23">
          <cell r="B23">
            <v>64</v>
          </cell>
          <cell r="C23">
            <v>2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42</v>
          </cell>
          <cell r="C38">
            <v>20</v>
          </cell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47</v>
          </cell>
          <cell r="C44">
            <v>15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>
            <v>85</v>
          </cell>
          <cell r="C26">
            <v>177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>
            <v>28</v>
          </cell>
          <cell r="C39">
            <v>25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207</v>
          </cell>
          <cell r="C44">
            <v>160</v>
          </cell>
        </row>
        <row r="45">
          <cell r="B45">
            <v>68</v>
          </cell>
          <cell r="C45">
            <v>39</v>
          </cell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13</v>
          </cell>
          <cell r="C15">
            <v>47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57</v>
          </cell>
          <cell r="C22">
            <v>5</v>
          </cell>
        </row>
        <row r="23">
          <cell r="B23">
            <v>88</v>
          </cell>
          <cell r="C23">
            <v>6</v>
          </cell>
        </row>
        <row r="24">
          <cell r="B24"/>
          <cell r="C24"/>
        </row>
        <row r="25">
          <cell r="B25"/>
          <cell r="C25"/>
        </row>
        <row r="26">
          <cell r="B26">
            <v>16</v>
          </cell>
          <cell r="C26">
            <v>45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56</v>
          </cell>
          <cell r="C32">
            <v>35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>
            <v>32</v>
          </cell>
          <cell r="C39">
            <v>28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57</v>
          </cell>
          <cell r="C23">
            <v>1</v>
          </cell>
        </row>
        <row r="24">
          <cell r="B24"/>
          <cell r="C24"/>
        </row>
        <row r="25">
          <cell r="B25"/>
          <cell r="C25"/>
        </row>
        <row r="26">
          <cell r="B26">
            <v>41</v>
          </cell>
          <cell r="C26">
            <v>89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76</v>
          </cell>
          <cell r="C44">
            <v>64</v>
          </cell>
        </row>
        <row r="45">
          <cell r="B45">
            <v>35</v>
          </cell>
          <cell r="C45">
            <v>25</v>
          </cell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">
        <row r="5">
          <cell r="B5">
            <v>46</v>
          </cell>
          <cell r="C5">
            <v>52</v>
          </cell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77</v>
          </cell>
          <cell r="C9">
            <v>121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119</v>
          </cell>
          <cell r="C22">
            <v>5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117</v>
          </cell>
          <cell r="C32">
            <v>46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>
            <v>83</v>
          </cell>
          <cell r="C42">
            <v>11</v>
          </cell>
        </row>
        <row r="43">
          <cell r="B43"/>
          <cell r="C43"/>
        </row>
        <row r="44">
          <cell r="B44">
            <v>75</v>
          </cell>
          <cell r="C44">
            <v>42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">
        <row r="5">
          <cell r="B5">
            <v>35</v>
          </cell>
          <cell r="C5">
            <v>41</v>
          </cell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38</v>
          </cell>
          <cell r="C9">
            <v>79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71</v>
          </cell>
          <cell r="C22">
            <v>7</v>
          </cell>
        </row>
        <row r="23">
          <cell r="B23">
            <v>161</v>
          </cell>
          <cell r="C23">
            <v>12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51</v>
          </cell>
          <cell r="C32">
            <v>40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34</v>
          </cell>
          <cell r="C43">
            <v>21</v>
          </cell>
        </row>
        <row r="44">
          <cell r="B44">
            <v>116</v>
          </cell>
          <cell r="C44">
            <v>86</v>
          </cell>
        </row>
        <row r="45">
          <cell r="B45"/>
          <cell r="C45"/>
        </row>
        <row r="46">
          <cell r="B46"/>
          <cell r="C46"/>
        </row>
        <row r="47">
          <cell r="B47">
            <v>72</v>
          </cell>
          <cell r="C47">
            <v>11</v>
          </cell>
        </row>
        <row r="48">
          <cell r="B48"/>
          <cell r="C48"/>
        </row>
        <row r="49">
          <cell r="B49"/>
          <cell r="C49"/>
        </row>
      </sheetData>
      <sheetData sheetId="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40</v>
          </cell>
          <cell r="C9">
            <v>72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10</v>
          </cell>
          <cell r="C15">
            <v>16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26</v>
          </cell>
          <cell r="C22">
            <v>0</v>
          </cell>
        </row>
        <row r="23">
          <cell r="B23">
            <v>25</v>
          </cell>
          <cell r="C23">
            <v>4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58</v>
          </cell>
          <cell r="C38">
            <v>30</v>
          </cell>
        </row>
        <row r="39">
          <cell r="B39">
            <v>13</v>
          </cell>
          <cell r="C39">
            <v>24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72</v>
          </cell>
          <cell r="C44">
            <v>47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7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16</v>
          </cell>
          <cell r="C9">
            <v>36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55</v>
          </cell>
          <cell r="C23">
            <v>3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40</v>
          </cell>
          <cell r="C43">
            <v>14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78</v>
          </cell>
          <cell r="C9">
            <v>164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55</v>
          </cell>
          <cell r="C22">
            <v>3</v>
          </cell>
        </row>
        <row r="23">
          <cell r="B23">
            <v>117</v>
          </cell>
          <cell r="C23">
            <v>6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40</v>
          </cell>
          <cell r="C38">
            <v>20</v>
          </cell>
        </row>
        <row r="39">
          <cell r="B39">
            <v>23</v>
          </cell>
          <cell r="C39">
            <v>25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121</v>
          </cell>
          <cell r="C44">
            <v>56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22</v>
          </cell>
          <cell r="C9">
            <v>39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23</v>
          </cell>
          <cell r="C23">
            <v>4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>
            <v>37</v>
          </cell>
          <cell r="C34">
            <v>40</v>
          </cell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>
            <v>12</v>
          </cell>
          <cell r="C45">
            <v>14</v>
          </cell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0">
        <row r="5">
          <cell r="B5"/>
          <cell r="C5"/>
        </row>
        <row r="6">
          <cell r="B6">
            <v>18</v>
          </cell>
          <cell r="C6">
            <v>12</v>
          </cell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26</v>
          </cell>
          <cell r="C15">
            <v>36</v>
          </cell>
        </row>
        <row r="16">
          <cell r="B16"/>
          <cell r="C16"/>
        </row>
        <row r="17">
          <cell r="B17"/>
          <cell r="C17"/>
        </row>
        <row r="18">
          <cell r="B18">
            <v>22</v>
          </cell>
          <cell r="C18">
            <v>18</v>
          </cell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>
            <v>62</v>
          </cell>
          <cell r="C24">
            <v>0</v>
          </cell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>
            <v>16</v>
          </cell>
          <cell r="C28">
            <v>26</v>
          </cell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49</v>
          </cell>
          <cell r="C43">
            <v>23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>
            <v>13</v>
          </cell>
          <cell r="C18">
            <v>16</v>
          </cell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>
            <v>8</v>
          </cell>
          <cell r="C28">
            <v>21</v>
          </cell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22</v>
          </cell>
          <cell r="C32">
            <v>8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>
            <v>15</v>
          </cell>
          <cell r="C39">
            <v>16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31</v>
          </cell>
          <cell r="C43">
            <v>4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2">
        <row r="5">
          <cell r="B5"/>
          <cell r="C5"/>
        </row>
        <row r="6">
          <cell r="B6">
            <v>54</v>
          </cell>
          <cell r="C6">
            <v>84</v>
          </cell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27</v>
          </cell>
          <cell r="C22">
            <v>2</v>
          </cell>
        </row>
        <row r="23">
          <cell r="B23">
            <v>56</v>
          </cell>
          <cell r="C23">
            <v>9</v>
          </cell>
        </row>
        <row r="24">
          <cell r="B24"/>
          <cell r="C24"/>
        </row>
        <row r="25">
          <cell r="B25">
            <v>53</v>
          </cell>
          <cell r="C25">
            <v>93</v>
          </cell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36</v>
          </cell>
          <cell r="C32">
            <v>21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66</v>
          </cell>
          <cell r="C44">
            <v>25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3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>
            <v>8</v>
          </cell>
          <cell r="C18">
            <v>27</v>
          </cell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56</v>
          </cell>
          <cell r="C22">
            <v>0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>
            <v>11</v>
          </cell>
          <cell r="C26">
            <v>31</v>
          </cell>
        </row>
        <row r="27">
          <cell r="B27"/>
          <cell r="C27"/>
        </row>
        <row r="28">
          <cell r="B28">
            <v>7</v>
          </cell>
          <cell r="C28">
            <v>18</v>
          </cell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52</v>
          </cell>
          <cell r="C32">
            <v>17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58</v>
          </cell>
          <cell r="C43">
            <v>29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4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53</v>
          </cell>
          <cell r="C22">
            <v>1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>
            <v>18</v>
          </cell>
          <cell r="C26">
            <v>33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83</v>
          </cell>
          <cell r="C32">
            <v>26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5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>
            <v>9</v>
          </cell>
          <cell r="C10">
            <v>23</v>
          </cell>
        </row>
        <row r="11">
          <cell r="B11">
            <v>6</v>
          </cell>
          <cell r="C11">
            <v>28</v>
          </cell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34</v>
          </cell>
          <cell r="C23">
            <v>0</v>
          </cell>
        </row>
        <row r="24">
          <cell r="B24">
            <v>32</v>
          </cell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>
            <v>14</v>
          </cell>
          <cell r="C28">
            <v>17</v>
          </cell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21</v>
          </cell>
          <cell r="C44">
            <v>12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12</v>
          </cell>
          <cell r="C15">
            <v>17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31</v>
          </cell>
          <cell r="C22">
            <v>17</v>
          </cell>
        </row>
        <row r="23">
          <cell r="B23">
            <v>28</v>
          </cell>
          <cell r="C23">
            <v>6</v>
          </cell>
        </row>
        <row r="24">
          <cell r="B24">
            <v>71</v>
          </cell>
          <cell r="C24">
            <v>2</v>
          </cell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20</v>
          </cell>
          <cell r="C44">
            <v>13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7">
        <row r="5">
          <cell r="B5"/>
          <cell r="C5"/>
        </row>
        <row r="6">
          <cell r="B6">
            <v>12</v>
          </cell>
          <cell r="C6">
            <v>44</v>
          </cell>
        </row>
        <row r="7">
          <cell r="B7"/>
          <cell r="C7"/>
        </row>
        <row r="8">
          <cell r="B8"/>
          <cell r="C8"/>
        </row>
        <row r="9">
          <cell r="B9">
            <v>42</v>
          </cell>
          <cell r="C9">
            <v>78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>
            <v>39</v>
          </cell>
          <cell r="C29">
            <v>29</v>
          </cell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>
            <v>46</v>
          </cell>
          <cell r="C33">
            <v>24</v>
          </cell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121</v>
          </cell>
          <cell r="C43">
            <v>37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1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56</v>
          </cell>
          <cell r="C23">
            <v>2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51</v>
          </cell>
          <cell r="C44">
            <v>21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75</v>
          </cell>
          <cell r="C9">
            <v>84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>
            <v>61</v>
          </cell>
          <cell r="C19">
            <v>79</v>
          </cell>
        </row>
        <row r="20">
          <cell r="B20"/>
          <cell r="C20"/>
        </row>
        <row r="21">
          <cell r="B21"/>
          <cell r="C21"/>
        </row>
        <row r="22">
          <cell r="B22">
            <v>51</v>
          </cell>
          <cell r="C22">
            <v>1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75</v>
          </cell>
          <cell r="C44">
            <v>14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2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19</v>
          </cell>
          <cell r="C9">
            <v>34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11</v>
          </cell>
          <cell r="C15">
            <v>24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>
            <v>72</v>
          </cell>
          <cell r="C24">
            <v>1</v>
          </cell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31</v>
          </cell>
          <cell r="C38">
            <v>20</v>
          </cell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55</v>
          </cell>
          <cell r="C44">
            <v>31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3">
        <row r="5">
          <cell r="B5"/>
          <cell r="C5"/>
        </row>
        <row r="6">
          <cell r="B6"/>
          <cell r="C6"/>
        </row>
        <row r="7">
          <cell r="B7">
            <v>36</v>
          </cell>
          <cell r="C7">
            <v>16</v>
          </cell>
        </row>
        <row r="8">
          <cell r="B8"/>
          <cell r="C8"/>
        </row>
        <row r="9">
          <cell r="B9">
            <v>25</v>
          </cell>
          <cell r="C9">
            <v>37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14</v>
          </cell>
          <cell r="C15">
            <v>23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>
            <v>15</v>
          </cell>
          <cell r="C27">
            <v>29</v>
          </cell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39</v>
          </cell>
          <cell r="C43">
            <v>27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4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34</v>
          </cell>
          <cell r="C9">
            <v>61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54</v>
          </cell>
          <cell r="C22">
            <v>1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22</v>
          </cell>
          <cell r="C32">
            <v>6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50</v>
          </cell>
          <cell r="C43">
            <v>17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>
            <v>50</v>
          </cell>
          <cell r="C48">
            <v>2</v>
          </cell>
        </row>
        <row r="49">
          <cell r="B49"/>
          <cell r="C49"/>
        </row>
      </sheetData>
      <sheetData sheetId="25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49</v>
          </cell>
          <cell r="C22">
            <v>1</v>
          </cell>
        </row>
        <row r="23">
          <cell r="B23">
            <v>95</v>
          </cell>
          <cell r="C23">
            <v>8</v>
          </cell>
        </row>
        <row r="24">
          <cell r="B24">
            <v>42</v>
          </cell>
          <cell r="C24">
            <v>3</v>
          </cell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>
            <v>27</v>
          </cell>
          <cell r="C45">
            <v>21</v>
          </cell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7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2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22</v>
          </cell>
          <cell r="C9">
            <v>43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>
            <v>27</v>
          </cell>
          <cell r="C18">
            <v>37</v>
          </cell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103</v>
          </cell>
          <cell r="C22">
            <v>1</v>
          </cell>
        </row>
        <row r="23">
          <cell r="B23">
            <v>93</v>
          </cell>
          <cell r="C23">
            <v>1</v>
          </cell>
        </row>
        <row r="24">
          <cell r="B24">
            <v>90</v>
          </cell>
          <cell r="C24">
            <v>4</v>
          </cell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23</v>
          </cell>
          <cell r="C38">
            <v>9</v>
          </cell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72</v>
          </cell>
          <cell r="C43">
            <v>21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28</v>
          </cell>
          <cell r="C22">
            <v>2</v>
          </cell>
        </row>
        <row r="23">
          <cell r="B23">
            <v>52</v>
          </cell>
          <cell r="C23">
            <v>4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36</v>
          </cell>
          <cell r="C38">
            <v>19</v>
          </cell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27</v>
          </cell>
          <cell r="C43">
            <v>4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29</v>
          </cell>
          <cell r="C9">
            <v>52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>
            <v>61</v>
          </cell>
          <cell r="C14"/>
        </row>
        <row r="15">
          <cell r="B15">
            <v>23</v>
          </cell>
          <cell r="C15">
            <v>32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63</v>
          </cell>
          <cell r="C23">
            <v>4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61</v>
          </cell>
          <cell r="C32">
            <v>33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>
            <v>20</v>
          </cell>
          <cell r="C39">
            <v>41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107</v>
          </cell>
          <cell r="C44">
            <v>18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2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42</v>
          </cell>
          <cell r="C9">
            <v>70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17</v>
          </cell>
          <cell r="C22">
            <v>24</v>
          </cell>
        </row>
        <row r="23">
          <cell r="B23">
            <v>51</v>
          </cell>
          <cell r="C23">
            <v>4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38</v>
          </cell>
          <cell r="C44">
            <v>38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3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>
            <v>18</v>
          </cell>
          <cell r="C13">
            <v>17</v>
          </cell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36</v>
          </cell>
          <cell r="C23">
            <v>3</v>
          </cell>
        </row>
        <row r="24">
          <cell r="B24">
            <v>70</v>
          </cell>
          <cell r="C24">
            <v>2</v>
          </cell>
        </row>
        <row r="25">
          <cell r="B25"/>
          <cell r="C25"/>
        </row>
        <row r="26">
          <cell r="B26"/>
          <cell r="C26"/>
        </row>
        <row r="27">
          <cell r="B27">
            <v>32</v>
          </cell>
          <cell r="C27">
            <v>41</v>
          </cell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36</v>
          </cell>
          <cell r="C32">
            <v>0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38</v>
          </cell>
          <cell r="C44">
            <v>31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4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>
            <v>61</v>
          </cell>
          <cell r="C24">
            <v>1</v>
          </cell>
        </row>
        <row r="25">
          <cell r="B25"/>
          <cell r="C25"/>
        </row>
        <row r="26">
          <cell r="B26">
            <v>27</v>
          </cell>
          <cell r="C26">
            <v>69</v>
          </cell>
        </row>
        <row r="27">
          <cell r="B27">
            <v>19</v>
          </cell>
          <cell r="C27">
            <v>41</v>
          </cell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24</v>
          </cell>
          <cell r="C44">
            <v>20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5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60</v>
          </cell>
          <cell r="C22">
            <v>0</v>
          </cell>
        </row>
        <row r="23">
          <cell r="B23">
            <v>58</v>
          </cell>
          <cell r="C23">
            <v>4</v>
          </cell>
        </row>
        <row r="24">
          <cell r="B24"/>
          <cell r="C24"/>
        </row>
        <row r="25">
          <cell r="B25"/>
          <cell r="C25"/>
        </row>
        <row r="26">
          <cell r="B26">
            <v>36</v>
          </cell>
          <cell r="C26">
            <v>57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>
            <v>30</v>
          </cell>
          <cell r="C35">
            <v>62</v>
          </cell>
        </row>
        <row r="36">
          <cell r="B36"/>
          <cell r="C36"/>
        </row>
        <row r="37">
          <cell r="B37"/>
          <cell r="C37"/>
        </row>
        <row r="38">
          <cell r="B38">
            <v>68</v>
          </cell>
          <cell r="C38">
            <v>51</v>
          </cell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7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44</v>
          </cell>
          <cell r="C22">
            <v>3</v>
          </cell>
        </row>
        <row r="23">
          <cell r="B23">
            <v>240</v>
          </cell>
          <cell r="C23">
            <v>16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47</v>
          </cell>
          <cell r="C32">
            <v>39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20</v>
          </cell>
          <cell r="C9">
            <v>40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85</v>
          </cell>
          <cell r="C22">
            <v>4</v>
          </cell>
        </row>
        <row r="23">
          <cell r="B23">
            <v>69</v>
          </cell>
          <cell r="C23">
            <v>2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30</v>
          </cell>
          <cell r="C32">
            <v>20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65</v>
          </cell>
          <cell r="C43">
            <v>25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3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22</v>
          </cell>
          <cell r="C22">
            <v>1</v>
          </cell>
        </row>
        <row r="23">
          <cell r="B23">
            <v>30</v>
          </cell>
          <cell r="C23">
            <v>1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>
            <v>14</v>
          </cell>
          <cell r="C32">
            <v>14</v>
          </cell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102</v>
          </cell>
          <cell r="C22">
            <v>8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>
            <v>41</v>
          </cell>
          <cell r="C26">
            <v>65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98</v>
          </cell>
          <cell r="C44">
            <v>47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1">
        <row r="5">
          <cell r="B5"/>
          <cell r="C5"/>
        </row>
        <row r="6">
          <cell r="B6">
            <v>23</v>
          </cell>
          <cell r="C6">
            <v>27</v>
          </cell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2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28</v>
          </cell>
          <cell r="C9">
            <v>52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>
            <v>7</v>
          </cell>
          <cell r="C15">
            <v>14</v>
          </cell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16</v>
          </cell>
          <cell r="C38">
            <v>13</v>
          </cell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29</v>
          </cell>
          <cell r="C44">
            <v>16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3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4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90</v>
          </cell>
          <cell r="C22">
            <v>7</v>
          </cell>
        </row>
        <row r="23">
          <cell r="B23">
            <v>55</v>
          </cell>
          <cell r="C23">
            <v>6</v>
          </cell>
        </row>
        <row r="24">
          <cell r="B24"/>
          <cell r="C24"/>
        </row>
        <row r="25">
          <cell r="B25"/>
          <cell r="C25"/>
        </row>
        <row r="26">
          <cell r="B26">
            <v>20</v>
          </cell>
          <cell r="C26">
            <v>49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>
            <v>49</v>
          </cell>
          <cell r="C38">
            <v>38</v>
          </cell>
        </row>
        <row r="39">
          <cell r="B39">
            <v>31</v>
          </cell>
          <cell r="C39">
            <v>35</v>
          </cell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63</v>
          </cell>
          <cell r="C44">
            <v>39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5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57</v>
          </cell>
          <cell r="C9">
            <v>57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>
            <v>32</v>
          </cell>
          <cell r="C18">
            <v>30</v>
          </cell>
        </row>
        <row r="19">
          <cell r="B19">
            <v>70</v>
          </cell>
          <cell r="C19">
            <v>95</v>
          </cell>
        </row>
        <row r="20">
          <cell r="B20"/>
          <cell r="C20"/>
        </row>
        <row r="21">
          <cell r="B21">
            <v>11</v>
          </cell>
          <cell r="C21">
            <v>12</v>
          </cell>
        </row>
        <row r="22">
          <cell r="B22">
            <v>94</v>
          </cell>
          <cell r="C22">
            <v>4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>
            <v>26</v>
          </cell>
          <cell r="C41">
            <v>22</v>
          </cell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7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21</v>
          </cell>
          <cell r="C9">
            <v>36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>
            <v>89</v>
          </cell>
          <cell r="C22">
            <v>12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>
            <v>10</v>
          </cell>
          <cell r="C27">
            <v>40</v>
          </cell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41</v>
          </cell>
          <cell r="C43">
            <v>32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4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>
            <v>57</v>
          </cell>
          <cell r="C21">
            <v>64</v>
          </cell>
        </row>
        <row r="22">
          <cell r="B22">
            <v>41</v>
          </cell>
          <cell r="C22">
            <v>1</v>
          </cell>
        </row>
        <row r="23">
          <cell r="B23">
            <v>41</v>
          </cell>
          <cell r="C23">
            <v>8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>
            <v>121</v>
          </cell>
          <cell r="C23">
            <v>9</v>
          </cell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29</v>
          </cell>
          <cell r="C44">
            <v>21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2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>
            <v>13</v>
          </cell>
          <cell r="C26">
            <v>21</v>
          </cell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>
            <v>30</v>
          </cell>
          <cell r="C42">
            <v>0</v>
          </cell>
        </row>
        <row r="43">
          <cell r="B43">
            <v>27</v>
          </cell>
          <cell r="C43">
            <v>10</v>
          </cell>
        </row>
        <row r="44">
          <cell r="B44"/>
          <cell r="C44"/>
        </row>
        <row r="45">
          <cell r="B45">
            <v>15</v>
          </cell>
          <cell r="C45">
            <v>4</v>
          </cell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3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37</v>
          </cell>
          <cell r="C9">
            <v>53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>
            <v>17</v>
          </cell>
          <cell r="C27">
            <v>13</v>
          </cell>
        </row>
        <row r="28">
          <cell r="B28"/>
          <cell r="C28"/>
        </row>
        <row r="29">
          <cell r="B29">
            <v>28</v>
          </cell>
          <cell r="C29">
            <v>7</v>
          </cell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52</v>
          </cell>
          <cell r="C44">
            <v>20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4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>
            <v>2</v>
          </cell>
          <cell r="C13">
            <v>24</v>
          </cell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>
            <v>31</v>
          </cell>
          <cell r="C24">
            <v>1</v>
          </cell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>
            <v>26</v>
          </cell>
          <cell r="C44">
            <v>34</v>
          </cell>
        </row>
        <row r="45">
          <cell r="B45">
            <v>13</v>
          </cell>
          <cell r="C45">
            <v>18</v>
          </cell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5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>
            <v>15</v>
          </cell>
          <cell r="C26">
            <v>22</v>
          </cell>
        </row>
        <row r="27">
          <cell r="B27"/>
          <cell r="C27"/>
        </row>
        <row r="28">
          <cell r="B28"/>
          <cell r="C28"/>
        </row>
        <row r="29">
          <cell r="B29">
            <v>10</v>
          </cell>
          <cell r="C29">
            <v>10</v>
          </cell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>
            <v>11</v>
          </cell>
          <cell r="C49">
            <v>27</v>
          </cell>
        </row>
      </sheetData>
      <sheetData sheetId="57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>
            <v>28</v>
          </cell>
          <cell r="C19">
            <v>56</v>
          </cell>
        </row>
        <row r="20">
          <cell r="B20"/>
          <cell r="C20"/>
        </row>
        <row r="21">
          <cell r="B21"/>
          <cell r="C21"/>
        </row>
        <row r="22">
          <cell r="B22">
            <v>42</v>
          </cell>
          <cell r="C22">
            <v>1</v>
          </cell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15</v>
          </cell>
          <cell r="C43">
            <v>6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>
            <v>13</v>
          </cell>
          <cell r="C9">
            <v>29</v>
          </cell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>
            <v>23</v>
          </cell>
          <cell r="C43">
            <v>10</v>
          </cell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5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>
            <v>31</v>
          </cell>
          <cell r="C19">
            <v>49</v>
          </cell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2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3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4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5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6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7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8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69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70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71">
        <row r="5">
          <cell r="B5"/>
          <cell r="C5"/>
        </row>
        <row r="6">
          <cell r="B6"/>
          <cell r="C6"/>
        </row>
        <row r="7">
          <cell r="B7"/>
          <cell r="C7"/>
        </row>
        <row r="8">
          <cell r="B8"/>
          <cell r="C8"/>
        </row>
        <row r="9">
          <cell r="B9"/>
          <cell r="C9"/>
        </row>
        <row r="10">
          <cell r="B10"/>
          <cell r="C10"/>
        </row>
        <row r="11">
          <cell r="B11"/>
          <cell r="C11"/>
        </row>
        <row r="12">
          <cell r="B12"/>
          <cell r="C12"/>
        </row>
        <row r="13">
          <cell r="B13"/>
          <cell r="C13"/>
        </row>
        <row r="14">
          <cell r="B14"/>
          <cell r="C14"/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  <row r="21">
          <cell r="B21"/>
          <cell r="C21"/>
        </row>
        <row r="22">
          <cell r="B22"/>
          <cell r="C22"/>
        </row>
        <row r="23">
          <cell r="B23"/>
          <cell r="C23"/>
        </row>
        <row r="24">
          <cell r="B24"/>
          <cell r="C24"/>
        </row>
        <row r="25">
          <cell r="B25"/>
          <cell r="C25"/>
        </row>
        <row r="26">
          <cell r="B26"/>
          <cell r="C26"/>
        </row>
        <row r="27">
          <cell r="B27"/>
          <cell r="C27"/>
        </row>
        <row r="28">
          <cell r="B28"/>
          <cell r="C28"/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  <row r="32">
          <cell r="B32"/>
          <cell r="C32"/>
        </row>
        <row r="33">
          <cell r="B33"/>
          <cell r="C33"/>
        </row>
        <row r="34">
          <cell r="B34"/>
          <cell r="C34"/>
        </row>
        <row r="35">
          <cell r="B35"/>
          <cell r="C35"/>
        </row>
        <row r="36">
          <cell r="B36"/>
          <cell r="C36"/>
        </row>
        <row r="37">
          <cell r="B37"/>
          <cell r="C37"/>
        </row>
        <row r="38">
          <cell r="B38"/>
          <cell r="C38"/>
        </row>
        <row r="39">
          <cell r="B39"/>
          <cell r="C39"/>
        </row>
        <row r="40">
          <cell r="B40"/>
          <cell r="C40"/>
        </row>
        <row r="41">
          <cell r="B41"/>
          <cell r="C41"/>
        </row>
        <row r="42">
          <cell r="B42"/>
          <cell r="C42"/>
        </row>
        <row r="43">
          <cell r="B43"/>
          <cell r="C43"/>
        </row>
        <row r="44">
          <cell r="B44"/>
          <cell r="C44"/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</sheetData>
      <sheetData sheetId="72"/>
      <sheetData sheetId="73">
        <row r="5">
          <cell r="C5">
            <v>291</v>
          </cell>
          <cell r="D5">
            <v>162</v>
          </cell>
        </row>
        <row r="6">
          <cell r="C6">
            <v>388</v>
          </cell>
          <cell r="D6">
            <v>401</v>
          </cell>
        </row>
        <row r="7">
          <cell r="C7">
            <v>262</v>
          </cell>
          <cell r="D7">
            <v>166</v>
          </cell>
        </row>
        <row r="8">
          <cell r="C8">
            <v>209</v>
          </cell>
          <cell r="D8">
            <v>179</v>
          </cell>
        </row>
        <row r="9">
          <cell r="C9">
            <v>517</v>
          </cell>
          <cell r="D9">
            <v>277</v>
          </cell>
        </row>
        <row r="10">
          <cell r="C10">
            <v>578</v>
          </cell>
          <cell r="D10">
            <v>297</v>
          </cell>
        </row>
        <row r="11">
          <cell r="C11">
            <v>244</v>
          </cell>
          <cell r="D11">
            <v>193</v>
          </cell>
        </row>
        <row r="12">
          <cell r="C12">
            <v>111</v>
          </cell>
          <cell r="D12">
            <v>53</v>
          </cell>
        </row>
        <row r="13">
          <cell r="C13">
            <v>434</v>
          </cell>
          <cell r="D13">
            <v>274</v>
          </cell>
        </row>
        <row r="14">
          <cell r="C14">
            <v>94</v>
          </cell>
          <cell r="D14">
            <v>97</v>
          </cell>
        </row>
        <row r="15">
          <cell r="C15">
            <v>193</v>
          </cell>
          <cell r="D15">
            <v>115</v>
          </cell>
        </row>
        <row r="16">
          <cell r="C16">
            <v>89</v>
          </cell>
          <cell r="D16">
            <v>65</v>
          </cell>
        </row>
        <row r="17">
          <cell r="C17">
            <v>292</v>
          </cell>
          <cell r="D17">
            <v>234</v>
          </cell>
        </row>
        <row r="18">
          <cell r="C18">
            <v>192</v>
          </cell>
          <cell r="D18">
            <v>122</v>
          </cell>
        </row>
        <row r="19">
          <cell r="C19">
            <v>154</v>
          </cell>
          <cell r="D19">
            <v>60</v>
          </cell>
        </row>
        <row r="20">
          <cell r="C20">
            <v>116</v>
          </cell>
          <cell r="D20">
            <v>80</v>
          </cell>
        </row>
        <row r="21">
          <cell r="C21">
            <v>162</v>
          </cell>
          <cell r="D21">
            <v>55</v>
          </cell>
        </row>
        <row r="22">
          <cell r="C22">
            <v>260</v>
          </cell>
          <cell r="D22">
            <v>212</v>
          </cell>
        </row>
        <row r="23">
          <cell r="C23">
            <v>0</v>
          </cell>
          <cell r="D23">
            <v>0</v>
          </cell>
        </row>
        <row r="24">
          <cell r="C24">
            <v>107</v>
          </cell>
          <cell r="D24">
            <v>23</v>
          </cell>
        </row>
        <row r="25">
          <cell r="C25">
            <v>262</v>
          </cell>
          <cell r="D25">
            <v>178</v>
          </cell>
        </row>
        <row r="26">
          <cell r="C26">
            <v>0</v>
          </cell>
          <cell r="D26">
            <v>0</v>
          </cell>
        </row>
        <row r="27">
          <cell r="C27">
            <v>188</v>
          </cell>
          <cell r="D27">
            <v>110</v>
          </cell>
        </row>
        <row r="28">
          <cell r="C28">
            <v>129</v>
          </cell>
          <cell r="D28">
            <v>132</v>
          </cell>
        </row>
        <row r="29">
          <cell r="C29">
            <v>210</v>
          </cell>
          <cell r="D29">
            <v>87</v>
          </cell>
        </row>
        <row r="30">
          <cell r="C30">
            <v>0</v>
          </cell>
          <cell r="D30">
            <v>0</v>
          </cell>
        </row>
        <row r="31">
          <cell r="C31">
            <v>213</v>
          </cell>
          <cell r="D31">
            <v>33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430</v>
          </cell>
          <cell r="D34">
            <v>116</v>
          </cell>
        </row>
        <row r="35">
          <cell r="C35">
            <v>143</v>
          </cell>
          <cell r="D35">
            <v>29</v>
          </cell>
        </row>
        <row r="36">
          <cell r="C36">
            <v>364</v>
          </cell>
          <cell r="D36">
            <v>180</v>
          </cell>
        </row>
        <row r="37">
          <cell r="C37">
            <v>148</v>
          </cell>
          <cell r="D37">
            <v>136</v>
          </cell>
        </row>
        <row r="38">
          <cell r="C38">
            <v>230</v>
          </cell>
          <cell r="D38">
            <v>94</v>
          </cell>
        </row>
        <row r="39">
          <cell r="C39">
            <v>131</v>
          </cell>
          <cell r="D39">
            <v>131</v>
          </cell>
        </row>
        <row r="40">
          <cell r="C40">
            <v>252</v>
          </cell>
          <cell r="D40">
            <v>174</v>
          </cell>
        </row>
        <row r="41">
          <cell r="C41">
            <v>0</v>
          </cell>
          <cell r="D41">
            <v>0</v>
          </cell>
        </row>
        <row r="42">
          <cell r="C42">
            <v>331</v>
          </cell>
          <cell r="D42">
            <v>58</v>
          </cell>
        </row>
        <row r="43">
          <cell r="C43">
            <v>269</v>
          </cell>
          <cell r="D43">
            <v>91</v>
          </cell>
        </row>
        <row r="44">
          <cell r="C44">
            <v>66</v>
          </cell>
          <cell r="D44">
            <v>16</v>
          </cell>
        </row>
        <row r="45">
          <cell r="C45">
            <v>241</v>
          </cell>
          <cell r="D45">
            <v>120</v>
          </cell>
        </row>
        <row r="46">
          <cell r="C46">
            <v>23</v>
          </cell>
          <cell r="D46">
            <v>27</v>
          </cell>
        </row>
        <row r="47">
          <cell r="C47">
            <v>80</v>
          </cell>
          <cell r="D47">
            <v>95</v>
          </cell>
        </row>
        <row r="48">
          <cell r="C48">
            <v>0</v>
          </cell>
          <cell r="D48">
            <v>0</v>
          </cell>
        </row>
        <row r="49">
          <cell r="C49">
            <v>308</v>
          </cell>
          <cell r="D49">
            <v>174</v>
          </cell>
        </row>
        <row r="50">
          <cell r="C50">
            <v>290</v>
          </cell>
          <cell r="D50">
            <v>220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53">
          <cell r="C53">
            <v>161</v>
          </cell>
          <cell r="D53">
            <v>120</v>
          </cell>
        </row>
        <row r="54">
          <cell r="C54">
            <v>0</v>
          </cell>
          <cell r="D54">
            <v>0</v>
          </cell>
        </row>
        <row r="55">
          <cell r="C55">
            <v>139</v>
          </cell>
          <cell r="D55">
            <v>73</v>
          </cell>
        </row>
        <row r="56">
          <cell r="C56">
            <v>150</v>
          </cell>
          <cell r="D56">
            <v>30</v>
          </cell>
        </row>
        <row r="57">
          <cell r="C57">
            <v>85</v>
          </cell>
          <cell r="D57">
            <v>35</v>
          </cell>
        </row>
        <row r="58">
          <cell r="C58">
            <v>134</v>
          </cell>
          <cell r="D58">
            <v>93</v>
          </cell>
        </row>
        <row r="59">
          <cell r="C59">
            <v>72</v>
          </cell>
          <cell r="D59">
            <v>77</v>
          </cell>
        </row>
        <row r="60">
          <cell r="C60">
            <v>0</v>
          </cell>
          <cell r="D60">
            <v>0</v>
          </cell>
        </row>
        <row r="61">
          <cell r="C61">
            <v>36</v>
          </cell>
          <cell r="D61">
            <v>59</v>
          </cell>
        </row>
        <row r="62">
          <cell r="C62">
            <v>85</v>
          </cell>
          <cell r="D62">
            <v>63</v>
          </cell>
        </row>
        <row r="63">
          <cell r="C63">
            <v>36</v>
          </cell>
          <cell r="D63">
            <v>39</v>
          </cell>
        </row>
        <row r="64">
          <cell r="C64">
            <v>31</v>
          </cell>
          <cell r="D64">
            <v>49</v>
          </cell>
        </row>
        <row r="65">
          <cell r="C65">
            <v>0</v>
          </cell>
          <cell r="D65">
            <v>0</v>
          </cell>
        </row>
        <row r="66">
          <cell r="C66">
            <v>0</v>
          </cell>
          <cell r="D66">
            <v>0</v>
          </cell>
        </row>
        <row r="67">
          <cell r="C67">
            <v>0</v>
          </cell>
          <cell r="D67">
            <v>0</v>
          </cell>
        </row>
        <row r="68">
          <cell r="C68">
            <v>0</v>
          </cell>
          <cell r="D68">
            <v>0</v>
          </cell>
        </row>
        <row r="69">
          <cell r="C69">
            <v>0</v>
          </cell>
          <cell r="D69">
            <v>0</v>
          </cell>
        </row>
        <row r="70">
          <cell r="C70">
            <v>0</v>
          </cell>
          <cell r="D70">
            <v>0</v>
          </cell>
        </row>
        <row r="71">
          <cell r="C71">
            <v>0</v>
          </cell>
          <cell r="D71">
            <v>0</v>
          </cell>
        </row>
        <row r="72">
          <cell r="C72">
            <v>0</v>
          </cell>
          <cell r="D72">
            <v>0</v>
          </cell>
        </row>
        <row r="73">
          <cell r="C73">
            <v>0</v>
          </cell>
          <cell r="D73">
            <v>0</v>
          </cell>
        </row>
        <row r="74">
          <cell r="C74">
            <v>0</v>
          </cell>
          <cell r="D74">
            <v>0</v>
          </cell>
        </row>
        <row r="75">
          <cell r="C75">
            <v>0</v>
          </cell>
          <cell r="D75">
            <v>0</v>
          </cell>
        </row>
        <row r="76">
          <cell r="C76"/>
          <cell r="D76"/>
        </row>
        <row r="77">
          <cell r="C77">
            <v>0</v>
          </cell>
          <cell r="D7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view="pageBreakPreview" zoomScaleNormal="100" zoomScaleSheetLayoutView="100" workbookViewId="0">
      <selection activeCell="C12" sqref="C12"/>
    </sheetView>
  </sheetViews>
  <sheetFormatPr baseColWidth="10" defaultRowHeight="12.75" x14ac:dyDescent="0.2"/>
  <cols>
    <col min="1" max="1" width="7.85546875" customWidth="1"/>
    <col min="2" max="2" width="55.7109375" customWidth="1"/>
    <col min="3" max="3" width="20" customWidth="1"/>
    <col min="4" max="4" width="19" customWidth="1"/>
    <col min="5" max="5" width="14.85546875" customWidth="1"/>
    <col min="7" max="7" width="6.42578125" customWidth="1"/>
    <col min="8" max="8" width="56.28515625" customWidth="1"/>
    <col min="9" max="10" width="22.140625" customWidth="1"/>
    <col min="11" max="11" width="17.28515625" customWidth="1"/>
  </cols>
  <sheetData>
    <row r="1" spans="1:11" ht="20.25" customHeight="1" x14ac:dyDescent="0.2">
      <c r="A1" s="255" t="s">
        <v>159</v>
      </c>
      <c r="B1" s="255"/>
      <c r="C1" s="255"/>
      <c r="D1" s="255"/>
      <c r="E1" s="255"/>
      <c r="G1" s="255"/>
      <c r="H1" s="255"/>
      <c r="I1" s="255"/>
      <c r="J1" s="255"/>
      <c r="K1" s="255"/>
    </row>
    <row r="2" spans="1:11" x14ac:dyDescent="0.2">
      <c r="G2" s="21"/>
      <c r="H2" s="21"/>
      <c r="I2" s="21"/>
      <c r="J2" s="21"/>
      <c r="K2" s="21"/>
    </row>
    <row r="3" spans="1:11" ht="16.5" thickBot="1" x14ac:dyDescent="0.25">
      <c r="D3" s="11"/>
      <c r="E3" s="31" t="s">
        <v>174</v>
      </c>
      <c r="G3" s="21"/>
      <c r="H3" s="21"/>
      <c r="I3" s="21"/>
      <c r="J3" s="20"/>
      <c r="K3" s="22"/>
    </row>
    <row r="4" spans="1:11" ht="21.75" customHeight="1" thickTop="1" thickBot="1" x14ac:dyDescent="0.25">
      <c r="A4" s="260" t="s">
        <v>8</v>
      </c>
      <c r="B4" s="259" t="s">
        <v>68</v>
      </c>
      <c r="C4" s="261">
        <v>2010</v>
      </c>
      <c r="D4" s="262"/>
      <c r="E4" s="263"/>
      <c r="G4" s="21"/>
      <c r="H4" s="21"/>
      <c r="I4" s="21"/>
      <c r="J4" s="20"/>
      <c r="K4" s="22"/>
    </row>
    <row r="5" spans="1:11" ht="60" customHeight="1" thickTop="1" thickBot="1" x14ac:dyDescent="0.25">
      <c r="A5" s="260"/>
      <c r="B5" s="259"/>
      <c r="C5" s="40" t="s">
        <v>141</v>
      </c>
      <c r="D5" s="40" t="s">
        <v>142</v>
      </c>
      <c r="E5" s="40" t="s">
        <v>10</v>
      </c>
      <c r="G5" s="23"/>
      <c r="H5" s="24"/>
      <c r="I5" s="17"/>
      <c r="J5" s="17"/>
      <c r="K5" s="17"/>
    </row>
    <row r="6" spans="1:11" ht="15.75" customHeight="1" thickTop="1" x14ac:dyDescent="0.25">
      <c r="A6" s="41">
        <v>1</v>
      </c>
      <c r="B6" s="42" t="s">
        <v>11</v>
      </c>
      <c r="C6" s="36">
        <f>[1]ORDEN!$GZ3</f>
        <v>1347</v>
      </c>
      <c r="D6" s="36">
        <f>[1]ORDEN!$HA3</f>
        <v>10391</v>
      </c>
      <c r="E6" s="33">
        <f t="shared" ref="E6:E77" si="0">+C6/D6*100</f>
        <v>12.963141179867193</v>
      </c>
      <c r="G6" s="25"/>
      <c r="H6" s="26"/>
      <c r="I6" s="27"/>
      <c r="J6" s="27"/>
      <c r="K6" s="28"/>
    </row>
    <row r="7" spans="1:11" ht="15.75" customHeight="1" x14ac:dyDescent="0.25">
      <c r="A7" s="4">
        <v>2</v>
      </c>
      <c r="B7" s="2" t="s">
        <v>64</v>
      </c>
      <c r="C7" s="37">
        <f>[1]ORDEN!$GZ4</f>
        <v>1902</v>
      </c>
      <c r="D7" s="37">
        <f>[1]ORDEN!$HA4</f>
        <v>111399</v>
      </c>
      <c r="E7" s="34">
        <f t="shared" si="0"/>
        <v>1.7073761882961249</v>
      </c>
      <c r="G7" s="25"/>
      <c r="H7" s="26"/>
      <c r="I7" s="27"/>
      <c r="J7" s="27"/>
      <c r="K7" s="28"/>
    </row>
    <row r="8" spans="1:11" ht="15.75" customHeight="1" x14ac:dyDescent="0.25">
      <c r="A8" s="4">
        <v>3</v>
      </c>
      <c r="B8" s="2" t="s">
        <v>12</v>
      </c>
      <c r="C8" s="37">
        <f>[1]ORDEN!$GZ5</f>
        <v>994</v>
      </c>
      <c r="D8" s="37">
        <f>[1]ORDEN!$HA5</f>
        <v>22650</v>
      </c>
      <c r="E8" s="34">
        <f t="shared" si="0"/>
        <v>4.3885209713024276</v>
      </c>
      <c r="G8" s="25"/>
      <c r="H8" s="26"/>
      <c r="I8" s="27"/>
      <c r="J8" s="27"/>
      <c r="K8" s="28"/>
    </row>
    <row r="9" spans="1:11" ht="15.75" customHeight="1" x14ac:dyDescent="0.25">
      <c r="A9" s="4">
        <v>4</v>
      </c>
      <c r="B9" s="2" t="s">
        <v>62</v>
      </c>
      <c r="C9" s="37">
        <f>[1]ORDEN!$GZ6</f>
        <v>809</v>
      </c>
      <c r="D9" s="37">
        <f>[1]ORDEN!$HA6</f>
        <v>36557</v>
      </c>
      <c r="E9" s="34">
        <f t="shared" si="0"/>
        <v>2.2129824657384356</v>
      </c>
      <c r="G9" s="25"/>
      <c r="H9" s="26"/>
      <c r="I9" s="27"/>
      <c r="J9" s="27"/>
      <c r="K9" s="28"/>
    </row>
    <row r="10" spans="1:11" ht="15.75" customHeight="1" x14ac:dyDescent="0.25">
      <c r="A10" s="4">
        <v>5</v>
      </c>
      <c r="B10" s="2" t="s">
        <v>13</v>
      </c>
      <c r="C10" s="37">
        <f>[1]ORDEN!$GZ7</f>
        <v>1373</v>
      </c>
      <c r="D10" s="37">
        <f>[1]ORDEN!$HA7</f>
        <v>13976</v>
      </c>
      <c r="E10" s="34">
        <f t="shared" si="0"/>
        <v>9.8239839725243279</v>
      </c>
      <c r="G10" s="25"/>
      <c r="H10" s="29"/>
      <c r="I10" s="27"/>
      <c r="J10" s="27"/>
      <c r="K10" s="28"/>
    </row>
    <row r="11" spans="1:11" ht="15.75" customHeight="1" x14ac:dyDescent="0.25">
      <c r="A11" s="4">
        <v>6</v>
      </c>
      <c r="B11" s="2" t="s">
        <v>14</v>
      </c>
      <c r="C11" s="37">
        <f>[1]ORDEN!$GZ8</f>
        <v>1675</v>
      </c>
      <c r="D11" s="37">
        <f>[1]ORDEN!$HA8</f>
        <v>60409</v>
      </c>
      <c r="E11" s="34">
        <f t="shared" si="0"/>
        <v>2.7727656475028555</v>
      </c>
      <c r="G11" s="25"/>
      <c r="H11" s="29"/>
      <c r="I11" s="27"/>
      <c r="J11" s="27"/>
      <c r="K11" s="28"/>
    </row>
    <row r="12" spans="1:11" ht="15.75" customHeight="1" x14ac:dyDescent="0.25">
      <c r="A12" s="4">
        <v>7</v>
      </c>
      <c r="B12" s="2" t="s">
        <v>1</v>
      </c>
      <c r="C12" s="37">
        <f>[1]ORDEN!$GZ9</f>
        <v>1091</v>
      </c>
      <c r="D12" s="37">
        <f>[1]ORDEN!$HA9</f>
        <v>111399</v>
      </c>
      <c r="E12" s="34">
        <f t="shared" si="0"/>
        <v>0.97936247183547431</v>
      </c>
      <c r="G12" s="25"/>
      <c r="H12" s="29"/>
      <c r="I12" s="27"/>
      <c r="J12" s="27"/>
      <c r="K12" s="28"/>
    </row>
    <row r="13" spans="1:11" ht="15.75" customHeight="1" x14ac:dyDescent="0.25">
      <c r="A13" s="4">
        <v>8</v>
      </c>
      <c r="B13" s="2" t="s">
        <v>15</v>
      </c>
      <c r="C13" s="37">
        <f>[1]ORDEN!$GZ10</f>
        <v>856</v>
      </c>
      <c r="D13" s="37">
        <f>[1]ORDEN!$HA10</f>
        <v>23811</v>
      </c>
      <c r="E13" s="34">
        <f t="shared" si="0"/>
        <v>3.5949771114190918</v>
      </c>
      <c r="G13" s="25"/>
      <c r="H13" s="29"/>
      <c r="I13" s="27"/>
      <c r="J13" s="27"/>
      <c r="K13" s="28"/>
    </row>
    <row r="14" spans="1:11" ht="15.75" customHeight="1" x14ac:dyDescent="0.25">
      <c r="A14" s="4">
        <v>9</v>
      </c>
      <c r="B14" s="2" t="s">
        <v>32</v>
      </c>
      <c r="C14" s="37">
        <f>[1]ORDEN!$GZ11</f>
        <v>1960</v>
      </c>
      <c r="D14" s="37">
        <f>[1]ORDEN!$HA11</f>
        <v>36557</v>
      </c>
      <c r="E14" s="34">
        <f t="shared" si="0"/>
        <v>5.3614902754602403</v>
      </c>
      <c r="G14" s="25"/>
      <c r="H14" s="29"/>
      <c r="I14" s="27"/>
      <c r="J14" s="27"/>
      <c r="K14" s="28"/>
    </row>
    <row r="15" spans="1:11" ht="15.75" customHeight="1" x14ac:dyDescent="0.25">
      <c r="A15" s="4">
        <v>10</v>
      </c>
      <c r="B15" s="2" t="s">
        <v>33</v>
      </c>
      <c r="C15" s="37">
        <f>[1]ORDEN!$GZ12</f>
        <v>271</v>
      </c>
      <c r="D15" s="37">
        <f>[1]ORDEN!$HA12</f>
        <v>22650</v>
      </c>
      <c r="E15" s="34">
        <f t="shared" si="0"/>
        <v>1.1964679911699778</v>
      </c>
      <c r="G15" s="25"/>
      <c r="H15" s="29"/>
      <c r="I15" s="27"/>
      <c r="J15" s="27"/>
      <c r="K15" s="28"/>
    </row>
    <row r="16" spans="1:11" ht="15.75" customHeight="1" x14ac:dyDescent="0.25">
      <c r="A16" s="4">
        <v>11</v>
      </c>
      <c r="B16" s="2" t="s">
        <v>63</v>
      </c>
      <c r="C16" s="37">
        <f>[1]ORDEN!$GZ13</f>
        <v>868</v>
      </c>
      <c r="D16" s="37">
        <f>[1]ORDEN!$HA13</f>
        <v>22650</v>
      </c>
      <c r="E16" s="34">
        <f t="shared" si="0"/>
        <v>3.8322295805739515</v>
      </c>
      <c r="G16" s="25"/>
      <c r="H16" s="29"/>
      <c r="I16" s="27"/>
      <c r="J16" s="27"/>
      <c r="K16" s="28"/>
    </row>
    <row r="17" spans="1:11" ht="15.75" customHeight="1" x14ac:dyDescent="0.25">
      <c r="A17" s="4">
        <v>12</v>
      </c>
      <c r="B17" s="2" t="s">
        <v>25</v>
      </c>
      <c r="C17" s="37">
        <f>[1]ORDEN!$GZ14</f>
        <v>1190</v>
      </c>
      <c r="D17" s="37">
        <f>[1]ORDEN!$HA14</f>
        <v>24725</v>
      </c>
      <c r="E17" s="34">
        <f t="shared" si="0"/>
        <v>4.8129423660262889</v>
      </c>
      <c r="G17" s="25"/>
      <c r="H17" s="29"/>
      <c r="I17" s="27"/>
      <c r="J17" s="27"/>
      <c r="K17" s="28"/>
    </row>
    <row r="18" spans="1:11" ht="15.75" customHeight="1" x14ac:dyDescent="0.25">
      <c r="A18" s="4">
        <v>13</v>
      </c>
      <c r="B18" s="2" t="s">
        <v>65</v>
      </c>
      <c r="C18" s="37">
        <f>[1]ORDEN!$GZ15</f>
        <v>1247</v>
      </c>
      <c r="D18" s="37">
        <f>[1]ORDEN!$HA15</f>
        <v>111399</v>
      </c>
      <c r="E18" s="34">
        <f t="shared" si="0"/>
        <v>1.1193996355443048</v>
      </c>
      <c r="G18" s="25"/>
      <c r="H18" s="26"/>
      <c r="I18" s="27"/>
      <c r="J18" s="27"/>
      <c r="K18" s="28"/>
    </row>
    <row r="19" spans="1:11" ht="15.75" customHeight="1" x14ac:dyDescent="0.25">
      <c r="A19" s="4">
        <v>14</v>
      </c>
      <c r="B19" s="2" t="s">
        <v>34</v>
      </c>
      <c r="C19" s="37">
        <f>[1]ORDEN!$GZ16</f>
        <v>761</v>
      </c>
      <c r="D19" s="37">
        <f>[1]ORDEN!$HA16</f>
        <v>60409</v>
      </c>
      <c r="E19" s="34">
        <f t="shared" si="0"/>
        <v>1.2597460643281631</v>
      </c>
      <c r="G19" s="25"/>
      <c r="H19" s="26"/>
      <c r="I19" s="27"/>
      <c r="J19" s="27"/>
      <c r="K19" s="28"/>
    </row>
    <row r="20" spans="1:11" ht="15.75" customHeight="1" x14ac:dyDescent="0.25">
      <c r="A20" s="4">
        <v>15</v>
      </c>
      <c r="B20" s="2" t="s">
        <v>26</v>
      </c>
      <c r="C20" s="37">
        <f>[1]ORDEN!$GZ17</f>
        <v>406</v>
      </c>
      <c r="D20" s="37">
        <f>[1]ORDEN!$HA17</f>
        <v>10894</v>
      </c>
      <c r="E20" s="34">
        <f t="shared" si="0"/>
        <v>3.726822103910409</v>
      </c>
      <c r="G20" s="25"/>
      <c r="H20" s="26"/>
      <c r="I20" s="27"/>
      <c r="J20" s="27"/>
      <c r="K20" s="28"/>
    </row>
    <row r="21" spans="1:11" ht="15.75" customHeight="1" x14ac:dyDescent="0.25">
      <c r="A21" s="4">
        <v>16</v>
      </c>
      <c r="B21" s="2" t="s">
        <v>35</v>
      </c>
      <c r="C21" s="37">
        <f>[1]ORDEN!$GZ18</f>
        <v>702</v>
      </c>
      <c r="D21" s="37">
        <f>[1]ORDEN!$HA18</f>
        <v>22650</v>
      </c>
      <c r="E21" s="34">
        <f t="shared" si="0"/>
        <v>3.0993377483443707</v>
      </c>
      <c r="G21" s="25"/>
      <c r="H21" s="26"/>
      <c r="I21" s="27"/>
      <c r="J21" s="27"/>
      <c r="K21" s="28"/>
    </row>
    <row r="22" spans="1:11" ht="15.75" customHeight="1" x14ac:dyDescent="0.25">
      <c r="A22" s="4">
        <v>17</v>
      </c>
      <c r="B22" s="3" t="s">
        <v>28</v>
      </c>
      <c r="C22" s="37">
        <f>[1]ORDEN!$GZ19</f>
        <v>582</v>
      </c>
      <c r="D22" s="37">
        <f>[1]ORDEN!$HA19</f>
        <v>6848</v>
      </c>
      <c r="E22" s="34">
        <f t="shared" si="0"/>
        <v>8.4988317757009355</v>
      </c>
      <c r="G22" s="25"/>
      <c r="H22" s="26"/>
      <c r="I22" s="27"/>
      <c r="J22" s="27"/>
      <c r="K22" s="28"/>
    </row>
    <row r="23" spans="1:11" ht="15.75" customHeight="1" x14ac:dyDescent="0.25">
      <c r="A23" s="4">
        <v>18</v>
      </c>
      <c r="B23" s="2" t="s">
        <v>29</v>
      </c>
      <c r="C23" s="37">
        <f>[1]ORDEN!$GZ20</f>
        <v>932</v>
      </c>
      <c r="D23" s="37">
        <f>[1]ORDEN!$HA20</f>
        <v>36416</v>
      </c>
      <c r="E23" s="34">
        <f t="shared" si="0"/>
        <v>2.5593145869947276</v>
      </c>
      <c r="G23" s="25"/>
      <c r="H23" s="29"/>
      <c r="I23" s="27"/>
      <c r="J23" s="27"/>
      <c r="K23" s="28"/>
    </row>
    <row r="24" spans="1:11" ht="15.75" customHeight="1" x14ac:dyDescent="0.2">
      <c r="A24" s="4">
        <v>19</v>
      </c>
      <c r="B24" s="2" t="s">
        <v>24</v>
      </c>
      <c r="C24" s="37">
        <f>[1]ORDEN!$GZ21</f>
        <v>634</v>
      </c>
      <c r="D24" s="37">
        <f>[1]ORDEN!$HA21</f>
        <v>22802</v>
      </c>
      <c r="E24" s="34">
        <f t="shared" si="0"/>
        <v>2.7804578545741601</v>
      </c>
      <c r="G24" s="258"/>
      <c r="H24" s="258"/>
      <c r="I24" s="18"/>
      <c r="J24" s="18"/>
      <c r="K24" s="19"/>
    </row>
    <row r="25" spans="1:11" ht="15.75" x14ac:dyDescent="0.2">
      <c r="A25" s="4">
        <v>20</v>
      </c>
      <c r="B25" s="2" t="s">
        <v>67</v>
      </c>
      <c r="C25" s="37">
        <f>[1]ORDEN!$GZ22</f>
        <v>379</v>
      </c>
      <c r="D25" s="37">
        <f>[1]ORDEN!$HA22</f>
        <v>111399</v>
      </c>
      <c r="E25" s="34">
        <f t="shared" si="0"/>
        <v>0.34021849388235087</v>
      </c>
      <c r="G25" s="30"/>
      <c r="H25" s="9"/>
      <c r="I25" s="20"/>
      <c r="J25" s="20"/>
      <c r="K25" s="20"/>
    </row>
    <row r="26" spans="1:11" ht="15.75" x14ac:dyDescent="0.2">
      <c r="A26" s="4">
        <v>21</v>
      </c>
      <c r="B26" s="3" t="s">
        <v>31</v>
      </c>
      <c r="C26" s="37">
        <f>[1]ORDEN!$GZ23</f>
        <v>1048</v>
      </c>
      <c r="D26" s="37">
        <f>[1]ORDEN!$HA23</f>
        <v>9008</v>
      </c>
      <c r="E26" s="34">
        <f t="shared" si="0"/>
        <v>11.634103019538189</v>
      </c>
      <c r="G26" s="21"/>
      <c r="H26" s="21"/>
      <c r="I26" s="21"/>
      <c r="J26" s="21"/>
      <c r="K26" s="21"/>
    </row>
    <row r="27" spans="1:11" ht="15.75" x14ac:dyDescent="0.2">
      <c r="A27" s="4">
        <v>22</v>
      </c>
      <c r="B27" s="3" t="s">
        <v>9</v>
      </c>
      <c r="C27" s="37">
        <f>[1]ORDEN!$GZ24</f>
        <v>506</v>
      </c>
      <c r="D27" s="37">
        <f>[1]ORDEN!$HA24</f>
        <v>25909</v>
      </c>
      <c r="E27" s="34">
        <f t="shared" si="0"/>
        <v>1.9529893087344166</v>
      </c>
    </row>
    <row r="28" spans="1:11" ht="15.75" x14ac:dyDescent="0.2">
      <c r="A28" s="4">
        <v>23</v>
      </c>
      <c r="B28" s="3" t="s">
        <v>36</v>
      </c>
      <c r="C28" s="37">
        <f>[1]ORDEN!$GZ25</f>
        <v>484</v>
      </c>
      <c r="D28" s="37">
        <f>[1]ORDEN!$HA25</f>
        <v>22650</v>
      </c>
      <c r="E28" s="34">
        <f t="shared" si="0"/>
        <v>2.1368653421633557</v>
      </c>
    </row>
    <row r="29" spans="1:11" ht="15.75" x14ac:dyDescent="0.2">
      <c r="A29" s="4">
        <v>24</v>
      </c>
      <c r="B29" s="3" t="s">
        <v>37</v>
      </c>
      <c r="C29" s="37">
        <f>[1]ORDEN!$GZ26</f>
        <v>774</v>
      </c>
      <c r="D29" s="37">
        <f>[1]ORDEN!$HA26</f>
        <v>60409</v>
      </c>
      <c r="E29" s="34">
        <f t="shared" si="0"/>
        <v>1.2812660365177375</v>
      </c>
    </row>
    <row r="30" spans="1:11" ht="15.75" x14ac:dyDescent="0.2">
      <c r="A30" s="4">
        <v>25</v>
      </c>
      <c r="B30" s="3" t="s">
        <v>38</v>
      </c>
      <c r="C30" s="37">
        <f>[1]ORDEN!$GZ27</f>
        <v>762</v>
      </c>
      <c r="D30" s="37">
        <f>[1]ORDEN!$HA27</f>
        <v>60698</v>
      </c>
      <c r="E30" s="34">
        <f t="shared" si="0"/>
        <v>1.2553955649280042</v>
      </c>
    </row>
    <row r="31" spans="1:11" ht="15.75" x14ac:dyDescent="0.2">
      <c r="A31" s="4">
        <v>26</v>
      </c>
      <c r="B31" s="3" t="s">
        <v>39</v>
      </c>
      <c r="C31" s="37">
        <f>[1]ORDEN!$GZ28</f>
        <v>662</v>
      </c>
      <c r="D31" s="37">
        <f>[1]ORDEN!$HA28</f>
        <v>23811</v>
      </c>
      <c r="E31" s="34">
        <f t="shared" si="0"/>
        <v>2.780227625887195</v>
      </c>
    </row>
    <row r="32" spans="1:11" ht="15.75" x14ac:dyDescent="0.2">
      <c r="A32" s="4">
        <v>27</v>
      </c>
      <c r="B32" s="3" t="s">
        <v>40</v>
      </c>
      <c r="C32" s="37">
        <f>[1]ORDEN!$GZ29</f>
        <v>1093</v>
      </c>
      <c r="D32" s="37">
        <f>[1]ORDEN!$HA29</f>
        <v>23811</v>
      </c>
      <c r="E32" s="34">
        <f t="shared" si="0"/>
        <v>4.5903154004451725</v>
      </c>
    </row>
    <row r="33" spans="1:5" ht="15.75" x14ac:dyDescent="0.2">
      <c r="A33" s="4">
        <v>28</v>
      </c>
      <c r="B33" s="3" t="s">
        <v>3</v>
      </c>
      <c r="C33" s="37">
        <f>[1]ORDEN!$GZ30</f>
        <v>600</v>
      </c>
      <c r="D33" s="37">
        <f>[1]ORDEN!$HA30</f>
        <v>38209</v>
      </c>
      <c r="E33" s="34">
        <f t="shared" si="0"/>
        <v>1.5703106597921956</v>
      </c>
    </row>
    <row r="34" spans="1:5" ht="15.75" x14ac:dyDescent="0.2">
      <c r="A34" s="4">
        <v>29</v>
      </c>
      <c r="B34" s="3" t="s">
        <v>2</v>
      </c>
      <c r="C34" s="37">
        <f>[1]ORDEN!$GZ31</f>
        <v>536</v>
      </c>
      <c r="D34" s="37">
        <f>[1]ORDEN!$HA31</f>
        <v>38209</v>
      </c>
      <c r="E34" s="34">
        <f t="shared" si="0"/>
        <v>1.4028108560810282</v>
      </c>
    </row>
    <row r="35" spans="1:5" ht="15.75" x14ac:dyDescent="0.2">
      <c r="A35" s="4">
        <v>30</v>
      </c>
      <c r="B35" s="3" t="s">
        <v>41</v>
      </c>
      <c r="C35" s="37">
        <f>[1]ORDEN!$GZ32</f>
        <v>1737</v>
      </c>
      <c r="D35" s="37">
        <f>[1]ORDEN!$HA32</f>
        <v>21057</v>
      </c>
      <c r="E35" s="34">
        <f t="shared" si="0"/>
        <v>8.2490383245476568</v>
      </c>
    </row>
    <row r="36" spans="1:5" ht="15.75" x14ac:dyDescent="0.2">
      <c r="A36" s="4">
        <v>31</v>
      </c>
      <c r="B36" s="3" t="s">
        <v>42</v>
      </c>
      <c r="C36" s="37">
        <f>[1]ORDEN!$GZ33</f>
        <v>439</v>
      </c>
      <c r="D36" s="37">
        <f>[1]ORDEN!$HA33</f>
        <v>21057</v>
      </c>
      <c r="E36" s="34">
        <f t="shared" si="0"/>
        <v>2.0848174003894191</v>
      </c>
    </row>
    <row r="37" spans="1:5" ht="15.75" x14ac:dyDescent="0.2">
      <c r="A37" s="4">
        <v>32</v>
      </c>
      <c r="B37" s="3" t="s">
        <v>27</v>
      </c>
      <c r="C37" s="37">
        <f>[1]ORDEN!$GZ34</f>
        <v>1148</v>
      </c>
      <c r="D37" s="37">
        <f>[1]ORDEN!$HA34</f>
        <v>22894</v>
      </c>
      <c r="E37" s="34">
        <f t="shared" si="0"/>
        <v>5.0144142570105705</v>
      </c>
    </row>
    <row r="38" spans="1:5" ht="15.75" x14ac:dyDescent="0.2">
      <c r="A38" s="4">
        <v>33</v>
      </c>
      <c r="B38" s="3" t="s">
        <v>60</v>
      </c>
      <c r="C38" s="37">
        <f>[1]ORDEN!$GZ35</f>
        <v>536</v>
      </c>
      <c r="D38" s="37">
        <f>[1]ORDEN!$HA35</f>
        <v>11608</v>
      </c>
      <c r="E38" s="34">
        <f t="shared" si="0"/>
        <v>4.6175051688490694</v>
      </c>
    </row>
    <row r="39" spans="1:5" ht="15.75" x14ac:dyDescent="0.2">
      <c r="A39" s="4">
        <v>34</v>
      </c>
      <c r="B39" s="3" t="s">
        <v>43</v>
      </c>
      <c r="C39" s="37">
        <f>[1]ORDEN!$GZ36</f>
        <v>951</v>
      </c>
      <c r="D39" s="37">
        <f>[1]ORDEN!$HA36</f>
        <v>60409</v>
      </c>
      <c r="E39" s="34">
        <f t="shared" si="0"/>
        <v>1.5742687347911737</v>
      </c>
    </row>
    <row r="40" spans="1:5" ht="15.75" x14ac:dyDescent="0.2">
      <c r="A40" s="4">
        <v>35</v>
      </c>
      <c r="B40" s="3" t="s">
        <v>44</v>
      </c>
      <c r="C40" s="37">
        <f>[1]ORDEN!$GZ37</f>
        <v>321</v>
      </c>
      <c r="D40" s="37">
        <f>[1]ORDEN!$HA37</f>
        <v>36557</v>
      </c>
      <c r="E40" s="34">
        <f t="shared" si="0"/>
        <v>0.87808080531772292</v>
      </c>
    </row>
    <row r="41" spans="1:5" ht="15.75" x14ac:dyDescent="0.2">
      <c r="A41" s="4">
        <v>36</v>
      </c>
      <c r="B41" s="3" t="s">
        <v>45</v>
      </c>
      <c r="C41" s="37">
        <f>[1]ORDEN!$GZ38</f>
        <v>815</v>
      </c>
      <c r="D41" s="37">
        <f>[1]ORDEN!$HA38</f>
        <v>13976</v>
      </c>
      <c r="E41" s="34">
        <f t="shared" si="0"/>
        <v>5.8314253005151686</v>
      </c>
    </row>
    <row r="42" spans="1:5" ht="15.75" x14ac:dyDescent="0.2">
      <c r="A42" s="4">
        <v>37</v>
      </c>
      <c r="B42" s="3" t="s">
        <v>4</v>
      </c>
      <c r="C42" s="37">
        <f>[1]ORDEN!$GZ39</f>
        <v>1229</v>
      </c>
      <c r="D42" s="37">
        <f>[1]ORDEN!$HA39</f>
        <v>15438</v>
      </c>
      <c r="E42" s="34">
        <f t="shared" si="0"/>
        <v>7.9608757611089516</v>
      </c>
    </row>
    <row r="43" spans="1:5" ht="15.75" x14ac:dyDescent="0.2">
      <c r="A43" s="4">
        <v>38</v>
      </c>
      <c r="B43" s="3" t="s">
        <v>46</v>
      </c>
      <c r="C43" s="37">
        <f>[1]ORDEN!$GZ40</f>
        <v>941</v>
      </c>
      <c r="D43" s="37">
        <f>[1]ORDEN!$HA40</f>
        <v>27209</v>
      </c>
      <c r="E43" s="34">
        <f t="shared" si="0"/>
        <v>3.458414495203793</v>
      </c>
    </row>
    <row r="44" spans="1:5" ht="15.75" x14ac:dyDescent="0.2">
      <c r="A44" s="4">
        <v>39</v>
      </c>
      <c r="B44" s="2" t="s">
        <v>22</v>
      </c>
      <c r="C44" s="37">
        <f>[1]ORDEN!$GZ41</f>
        <v>801</v>
      </c>
      <c r="D44" s="37">
        <f>[1]ORDEN!$HA41</f>
        <v>27209</v>
      </c>
      <c r="E44" s="34">
        <f t="shared" si="0"/>
        <v>2.9438788636113054</v>
      </c>
    </row>
    <row r="45" spans="1:5" ht="15.75" x14ac:dyDescent="0.2">
      <c r="A45" s="4">
        <v>40</v>
      </c>
      <c r="B45" s="2" t="s">
        <v>47</v>
      </c>
      <c r="C45" s="37">
        <f>[1]ORDEN!$GZ42</f>
        <v>658</v>
      </c>
      <c r="D45" s="37">
        <f>[1]ORDEN!$HA42</f>
        <v>29577</v>
      </c>
      <c r="E45" s="34">
        <f t="shared" si="0"/>
        <v>2.2247016262636508</v>
      </c>
    </row>
    <row r="46" spans="1:5" ht="15.75" x14ac:dyDescent="0.2">
      <c r="A46" s="4">
        <v>41</v>
      </c>
      <c r="B46" s="2" t="s">
        <v>69</v>
      </c>
      <c r="C46" s="37">
        <f>[1]ORDEN!$GZ43</f>
        <v>641</v>
      </c>
      <c r="D46" s="37">
        <f>[1]ORDEN!$HA43</f>
        <v>14995</v>
      </c>
      <c r="E46" s="34">
        <f t="shared" si="0"/>
        <v>4.2747582527509165</v>
      </c>
    </row>
    <row r="47" spans="1:5" ht="15.75" x14ac:dyDescent="0.2">
      <c r="A47" s="4">
        <v>42</v>
      </c>
      <c r="B47" s="2" t="s">
        <v>30</v>
      </c>
      <c r="C47" s="37">
        <f>[1]ORDEN!$GZ44</f>
        <v>347</v>
      </c>
      <c r="D47" s="37">
        <f>[1]ORDEN!$HA44</f>
        <v>28902</v>
      </c>
      <c r="E47" s="34">
        <f t="shared" si="0"/>
        <v>1.2006089543976195</v>
      </c>
    </row>
    <row r="48" spans="1:5" ht="15.75" x14ac:dyDescent="0.2">
      <c r="A48" s="4">
        <v>43</v>
      </c>
      <c r="B48" s="2" t="s">
        <v>48</v>
      </c>
      <c r="C48" s="37">
        <f>[1]ORDEN!$GZ45</f>
        <v>645</v>
      </c>
      <c r="D48" s="37">
        <f>[1]ORDEN!$HA45</f>
        <v>10391</v>
      </c>
      <c r="E48" s="34">
        <f t="shared" si="0"/>
        <v>6.207294774323934</v>
      </c>
    </row>
    <row r="49" spans="1:5" ht="15.75" x14ac:dyDescent="0.2">
      <c r="A49" s="4">
        <v>44</v>
      </c>
      <c r="B49" s="2" t="s">
        <v>5</v>
      </c>
      <c r="C49" s="37">
        <f>[1]ORDEN!$GZ46</f>
        <v>308</v>
      </c>
      <c r="D49" s="37">
        <f>[1]ORDEN!$HA46</f>
        <v>15438</v>
      </c>
      <c r="E49" s="34">
        <f t="shared" si="0"/>
        <v>1.995077082523643</v>
      </c>
    </row>
    <row r="50" spans="1:5" ht="15.75" x14ac:dyDescent="0.2">
      <c r="A50" s="4">
        <v>45</v>
      </c>
      <c r="B50" s="2" t="s">
        <v>49</v>
      </c>
      <c r="C50" s="37">
        <f>[1]ORDEN!$GZ47</f>
        <v>1103</v>
      </c>
      <c r="D50" s="37">
        <f>[1]ORDEN!$HA47</f>
        <v>111399</v>
      </c>
      <c r="E50" s="34">
        <f t="shared" si="0"/>
        <v>0.9901345613515381</v>
      </c>
    </row>
    <row r="51" spans="1:5" ht="15.75" x14ac:dyDescent="0.2">
      <c r="A51" s="4">
        <v>46</v>
      </c>
      <c r="B51" s="2" t="s">
        <v>23</v>
      </c>
      <c r="C51" s="37">
        <f>[1]ORDEN!$GZ48</f>
        <v>1344</v>
      </c>
      <c r="D51" s="37">
        <f>[1]ORDEN!$HA48</f>
        <v>9597</v>
      </c>
      <c r="E51" s="34">
        <f t="shared" si="0"/>
        <v>14.00437636761488</v>
      </c>
    </row>
    <row r="52" spans="1:5" ht="15.75" x14ac:dyDescent="0.2">
      <c r="A52" s="4">
        <v>47</v>
      </c>
      <c r="B52" s="2" t="s">
        <v>50</v>
      </c>
      <c r="C52" s="37">
        <f>[1]ORDEN!$GZ49</f>
        <v>672</v>
      </c>
      <c r="D52" s="37">
        <f>[1]ORDEN!$HA49</f>
        <v>29577</v>
      </c>
      <c r="E52" s="34">
        <f t="shared" si="0"/>
        <v>2.2720357034181968</v>
      </c>
    </row>
    <row r="53" spans="1:5" ht="15.75" x14ac:dyDescent="0.2">
      <c r="A53" s="4">
        <v>48</v>
      </c>
      <c r="B53" s="3" t="s">
        <v>0</v>
      </c>
      <c r="C53" s="37">
        <f>[1]ORDEN!$GZ50</f>
        <v>646</v>
      </c>
      <c r="D53" s="37">
        <f>[1]ORDEN!$HA50</f>
        <v>23811</v>
      </c>
      <c r="E53" s="34">
        <f t="shared" si="0"/>
        <v>2.7130317920288944</v>
      </c>
    </row>
    <row r="54" spans="1:5" ht="15.75" x14ac:dyDescent="0.2">
      <c r="A54" s="4">
        <v>49</v>
      </c>
      <c r="B54" s="3" t="s">
        <v>51</v>
      </c>
      <c r="C54" s="37">
        <f>[1]ORDEN!$GZ51</f>
        <v>603</v>
      </c>
      <c r="D54" s="37">
        <f>[1]ORDEN!$HA51</f>
        <v>60409</v>
      </c>
      <c r="E54" s="34">
        <f t="shared" si="0"/>
        <v>0.99819563310102799</v>
      </c>
    </row>
    <row r="55" spans="1:5" ht="15.75" x14ac:dyDescent="0.2">
      <c r="A55" s="4">
        <v>50</v>
      </c>
      <c r="B55" s="2" t="s">
        <v>59</v>
      </c>
      <c r="C55" s="37">
        <f>[1]ORDEN!$GZ52</f>
        <v>690</v>
      </c>
      <c r="D55" s="37">
        <f>[1]ORDEN!$HA52</f>
        <v>29577</v>
      </c>
      <c r="E55" s="34">
        <f t="shared" si="0"/>
        <v>2.3328938026168986</v>
      </c>
    </row>
    <row r="56" spans="1:5" ht="15.75" x14ac:dyDescent="0.2">
      <c r="A56" s="4">
        <v>51</v>
      </c>
      <c r="B56" s="2" t="s">
        <v>52</v>
      </c>
      <c r="C56" s="37">
        <f>[1]ORDEN!$GZ53</f>
        <v>596</v>
      </c>
      <c r="D56" s="37">
        <f>[1]ORDEN!$HA53</f>
        <v>29577</v>
      </c>
      <c r="E56" s="34">
        <f t="shared" si="0"/>
        <v>2.015079284579234</v>
      </c>
    </row>
    <row r="57" spans="1:5" ht="15.75" x14ac:dyDescent="0.2">
      <c r="A57" s="4">
        <v>52</v>
      </c>
      <c r="B57" s="5" t="s">
        <v>7</v>
      </c>
      <c r="C57" s="37">
        <f>[1]ORDEN!$GZ54</f>
        <v>299</v>
      </c>
      <c r="D57" s="37">
        <f>[1]ORDEN!$HA54</f>
        <v>60698</v>
      </c>
      <c r="E57" s="34">
        <f t="shared" si="0"/>
        <v>0.49260272167122476</v>
      </c>
    </row>
    <row r="58" spans="1:5" ht="15.75" x14ac:dyDescent="0.2">
      <c r="A58" s="4">
        <v>53</v>
      </c>
      <c r="B58" s="3" t="s">
        <v>53</v>
      </c>
      <c r="C58" s="37">
        <f>[1]ORDEN!$GZ55</f>
        <v>559</v>
      </c>
      <c r="D58" s="37">
        <f>[1]ORDEN!$HA55</f>
        <v>21057</v>
      </c>
      <c r="E58" s="34">
        <f t="shared" si="0"/>
        <v>2.6546991499263903</v>
      </c>
    </row>
    <row r="59" spans="1:5" ht="15.75" x14ac:dyDescent="0.2">
      <c r="A59" s="4">
        <v>54</v>
      </c>
      <c r="B59" s="2" t="s">
        <v>66</v>
      </c>
      <c r="C59" s="37">
        <f>[1]ORDEN!$GZ56</f>
        <v>503</v>
      </c>
      <c r="D59" s="37">
        <f>[1]ORDEN!$HA56</f>
        <v>9597</v>
      </c>
      <c r="E59" s="34">
        <f t="shared" si="0"/>
        <v>5.2412212149630095</v>
      </c>
    </row>
    <row r="60" spans="1:5" ht="15.75" x14ac:dyDescent="0.2">
      <c r="A60" s="4" t="s">
        <v>19</v>
      </c>
      <c r="B60" s="2" t="s">
        <v>16</v>
      </c>
      <c r="C60" s="37">
        <f>[1]ORDEN!$GZ57</f>
        <v>780</v>
      </c>
      <c r="D60" s="37">
        <f>[1]ORDEN!$HA57</f>
        <v>25909</v>
      </c>
      <c r="E60" s="34">
        <f t="shared" si="0"/>
        <v>3.0105368790767688</v>
      </c>
    </row>
    <row r="61" spans="1:5" ht="15.75" x14ac:dyDescent="0.2">
      <c r="A61" s="4" t="s">
        <v>20</v>
      </c>
      <c r="B61" s="2" t="s">
        <v>17</v>
      </c>
      <c r="C61" s="37">
        <f>[1]ORDEN!$GZ58</f>
        <v>774</v>
      </c>
      <c r="D61" s="37">
        <f>[1]ORDEN!$HA58</f>
        <v>70224</v>
      </c>
      <c r="E61" s="34">
        <f t="shared" si="0"/>
        <v>1.1021872863978128</v>
      </c>
    </row>
    <row r="62" spans="1:5" ht="15.75" x14ac:dyDescent="0.2">
      <c r="A62" s="4" t="s">
        <v>21</v>
      </c>
      <c r="B62" s="2" t="s">
        <v>18</v>
      </c>
      <c r="C62" s="37">
        <f>[1]ORDEN!$GZ59</f>
        <v>293</v>
      </c>
      <c r="D62" s="37">
        <f>[1]ORDEN!$HA59</f>
        <v>24725</v>
      </c>
      <c r="E62" s="34">
        <f t="shared" si="0"/>
        <v>1.1850353892821031</v>
      </c>
    </row>
    <row r="63" spans="1:5" ht="15.75" x14ac:dyDescent="0.2">
      <c r="A63" s="4" t="s">
        <v>54</v>
      </c>
      <c r="B63" s="2" t="s">
        <v>56</v>
      </c>
      <c r="C63" s="37">
        <f>[1]ORDEN!$GZ60</f>
        <v>505</v>
      </c>
      <c r="D63" s="37">
        <f>[1]ORDEN!$HA60</f>
        <v>9597</v>
      </c>
      <c r="E63" s="34">
        <f t="shared" si="0"/>
        <v>5.2620610607481506</v>
      </c>
    </row>
    <row r="64" spans="1:5" ht="15.75" x14ac:dyDescent="0.2">
      <c r="A64" s="4" t="s">
        <v>55</v>
      </c>
      <c r="B64" s="104" t="s">
        <v>58</v>
      </c>
      <c r="C64" s="37">
        <f>[1]ORDEN!$GZ61</f>
        <v>827</v>
      </c>
      <c r="D64" s="37">
        <f>[1]ORDEN!$HA61</f>
        <v>70224</v>
      </c>
      <c r="E64" s="34">
        <f t="shared" si="0"/>
        <v>1.1776600592390065</v>
      </c>
    </row>
    <row r="65" spans="1:5" ht="15.75" x14ac:dyDescent="0.2">
      <c r="A65" s="4">
        <v>60</v>
      </c>
      <c r="B65" s="104" t="s">
        <v>57</v>
      </c>
      <c r="C65" s="37">
        <f>[1]ORDEN!$GZ62</f>
        <v>340</v>
      </c>
      <c r="D65" s="37">
        <f>[1]ORDEN!$HA62</f>
        <v>9008</v>
      </c>
      <c r="E65" s="34">
        <f t="shared" si="0"/>
        <v>3.7744227353463589</v>
      </c>
    </row>
    <row r="66" spans="1:5" ht="15.75" x14ac:dyDescent="0.2">
      <c r="A66" s="4">
        <v>61</v>
      </c>
      <c r="B66" s="104" t="s">
        <v>99</v>
      </c>
      <c r="C66" s="37">
        <f>[1]ORDEN!$GZ63</f>
        <v>237</v>
      </c>
      <c r="D66" s="37">
        <f>[1]ORDEN!$HA63</f>
        <v>70224</v>
      </c>
      <c r="E66" s="34">
        <f t="shared" si="0"/>
        <v>0.33749145591250851</v>
      </c>
    </row>
    <row r="67" spans="1:5" ht="15.75" x14ac:dyDescent="0.2">
      <c r="A67" s="4">
        <v>62</v>
      </c>
      <c r="B67" s="104" t="s">
        <v>148</v>
      </c>
      <c r="C67" s="37">
        <f>[1]ORDEN!$GZ64</f>
        <v>218</v>
      </c>
      <c r="D67" s="37">
        <f>[1]ORDEN!$HA64</f>
        <v>38209</v>
      </c>
      <c r="E67" s="34">
        <f t="shared" si="0"/>
        <v>0.57054620639116438</v>
      </c>
    </row>
    <row r="68" spans="1:5" ht="15.75" x14ac:dyDescent="0.2">
      <c r="A68" s="4">
        <v>63</v>
      </c>
      <c r="B68" s="104" t="s">
        <v>121</v>
      </c>
      <c r="C68" s="37">
        <f>[1]ORDEN!$GZ65</f>
        <v>102</v>
      </c>
      <c r="D68" s="37">
        <f>[1]ORDEN!$HA65</f>
        <v>60409</v>
      </c>
      <c r="E68" s="34">
        <f t="shared" si="0"/>
        <v>0.168849012564353</v>
      </c>
    </row>
    <row r="69" spans="1:5" ht="15.75" x14ac:dyDescent="0.2">
      <c r="A69" s="4">
        <v>64</v>
      </c>
      <c r="B69" s="104" t="s">
        <v>146</v>
      </c>
      <c r="C69" s="37">
        <f>[1]ORDEN!$GZ66</f>
        <v>215</v>
      </c>
      <c r="D69" s="37">
        <f>[1]ORDEN!$HA66</f>
        <v>5517</v>
      </c>
      <c r="E69" s="34">
        <f t="shared" si="0"/>
        <v>3.8970454957404388</v>
      </c>
    </row>
    <row r="70" spans="1:5" ht="15.75" x14ac:dyDescent="0.2">
      <c r="A70" s="4">
        <v>65</v>
      </c>
      <c r="B70" s="104" t="s">
        <v>147</v>
      </c>
      <c r="C70" s="37">
        <f>[1]ORDEN!$GZ67</f>
        <v>255</v>
      </c>
      <c r="D70" s="37">
        <f>[1]ORDEN!$HA67</f>
        <v>36557</v>
      </c>
      <c r="E70" s="34">
        <f t="shared" si="0"/>
        <v>0.69754082665426598</v>
      </c>
    </row>
    <row r="71" spans="1:5" ht="15.75" x14ac:dyDescent="0.2">
      <c r="A71" s="4">
        <v>66</v>
      </c>
      <c r="B71" s="104" t="s">
        <v>149</v>
      </c>
      <c r="C71" s="37">
        <f>[1]ORDEN!$GZ68</f>
        <v>165</v>
      </c>
      <c r="D71" s="37">
        <f>[1]ORDEN!$HA68</f>
        <v>38209</v>
      </c>
      <c r="E71" s="34">
        <f t="shared" si="0"/>
        <v>0.4318354314428538</v>
      </c>
    </row>
    <row r="72" spans="1:5" ht="15.75" x14ac:dyDescent="0.2">
      <c r="A72" s="4">
        <v>67</v>
      </c>
      <c r="B72" s="8" t="s">
        <v>152</v>
      </c>
      <c r="C72" s="37">
        <f>[1]ORDEN!$GZ69</f>
        <v>161</v>
      </c>
      <c r="D72" s="37">
        <f>[1]ORDEN!$HA69</f>
        <v>14264</v>
      </c>
      <c r="E72" s="34">
        <f t="shared" si="0"/>
        <v>1.1287156477846327</v>
      </c>
    </row>
    <row r="73" spans="1:5" ht="15.75" x14ac:dyDescent="0.2">
      <c r="A73" s="43">
        <v>68</v>
      </c>
      <c r="B73" s="8" t="s">
        <v>153</v>
      </c>
      <c r="C73" s="37">
        <f>[1]ORDEN!$GZ70</f>
        <v>84</v>
      </c>
      <c r="D73" s="37">
        <f>[1]ORDEN!$HA70</f>
        <v>14264</v>
      </c>
      <c r="E73" s="34">
        <f t="shared" si="0"/>
        <v>0.58889512058328664</v>
      </c>
    </row>
    <row r="74" spans="1:5" ht="15.75" x14ac:dyDescent="0.2">
      <c r="A74" s="43">
        <v>69</v>
      </c>
      <c r="B74" s="44" t="s">
        <v>154</v>
      </c>
      <c r="C74" s="37">
        <f>[1]ORDEN!$GZ71</f>
        <v>109</v>
      </c>
      <c r="D74" s="37">
        <f>[1]ORDEN!$HA71</f>
        <v>36557</v>
      </c>
      <c r="E74" s="34">
        <f t="shared" si="0"/>
        <v>0.29816451021692153</v>
      </c>
    </row>
    <row r="75" spans="1:5" ht="15.75" x14ac:dyDescent="0.2">
      <c r="A75" s="43">
        <v>70</v>
      </c>
      <c r="B75" s="44" t="s">
        <v>155</v>
      </c>
      <c r="C75" s="37">
        <f>[1]ORDEN!$GZ72</f>
        <v>135</v>
      </c>
      <c r="D75" s="37">
        <f>[1]ORDEN!$HA72</f>
        <v>27209</v>
      </c>
      <c r="E75" s="34">
        <f t="shared" si="0"/>
        <v>0.49615935903561326</v>
      </c>
    </row>
    <row r="76" spans="1:5" ht="15.75" x14ac:dyDescent="0.2">
      <c r="A76" s="43">
        <v>71</v>
      </c>
      <c r="B76" s="8" t="s">
        <v>156</v>
      </c>
      <c r="C76" s="37">
        <f>[1]ORDEN!$GZ73</f>
        <v>190</v>
      </c>
      <c r="D76" s="37">
        <f>[1]ORDEN!$HA73</f>
        <v>60409</v>
      </c>
      <c r="E76" s="34">
        <f t="shared" si="0"/>
        <v>0.31452267046301047</v>
      </c>
    </row>
    <row r="77" spans="1:5" ht="15.75" x14ac:dyDescent="0.2">
      <c r="A77" s="43">
        <v>72</v>
      </c>
      <c r="B77" s="8" t="s">
        <v>157</v>
      </c>
      <c r="C77" s="37">
        <f>[1]ORDEN!$GZ74</f>
        <v>50</v>
      </c>
      <c r="D77" s="37">
        <f>[1]ORDEN!$HA74</f>
        <v>14264</v>
      </c>
      <c r="E77" s="34">
        <f t="shared" si="0"/>
        <v>0.35053280987100394</v>
      </c>
    </row>
    <row r="78" spans="1:5" ht="16.5" thickBot="1" x14ac:dyDescent="0.25">
      <c r="A78" s="43">
        <v>73</v>
      </c>
      <c r="B78" s="8" t="s">
        <v>158</v>
      </c>
      <c r="C78" s="38">
        <f>[1]ORDEN!$GZ75</f>
        <v>262</v>
      </c>
      <c r="D78" s="38">
        <f>[1]ORDEN!$HA75</f>
        <v>32319</v>
      </c>
      <c r="E78" s="34">
        <f t="shared" ref="E78" si="1">+C78/D78*100</f>
        <v>0.81066864692595686</v>
      </c>
    </row>
    <row r="79" spans="1:5" ht="17.25" thickTop="1" thickBot="1" x14ac:dyDescent="0.25">
      <c r="A79" s="256" t="s">
        <v>6</v>
      </c>
      <c r="B79" s="257"/>
      <c r="C79" s="32">
        <f>SUM(C6:C78)</f>
        <v>50678</v>
      </c>
      <c r="D79" s="32">
        <f>[1]ORDEN!$HA$76</f>
        <v>818303</v>
      </c>
      <c r="E79" s="102">
        <f t="shared" ref="E79" si="2">+C79/D79*100</f>
        <v>6.1930605167034702</v>
      </c>
    </row>
    <row r="80" spans="1:5" ht="18" customHeight="1" thickTop="1" x14ac:dyDescent="0.2">
      <c r="A80" s="254" t="s">
        <v>160</v>
      </c>
      <c r="B80" s="254"/>
      <c r="C80" s="254"/>
      <c r="D80" s="254"/>
      <c r="E80" s="254"/>
    </row>
  </sheetData>
  <mergeCells count="8">
    <mergeCell ref="A80:E80"/>
    <mergeCell ref="A1:E1"/>
    <mergeCell ref="A79:B79"/>
    <mergeCell ref="G1:K1"/>
    <mergeCell ref="G24:H24"/>
    <mergeCell ref="B4:B5"/>
    <mergeCell ref="A4:A5"/>
    <mergeCell ref="C4:E4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55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view="pageBreakPreview" zoomScaleNormal="100" zoomScaleSheetLayoutView="100" workbookViewId="0">
      <pane xSplit="2" ySplit="5" topLeftCell="C6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.75" x14ac:dyDescent="0.2"/>
  <cols>
    <col min="1" max="1" width="6.7109375" customWidth="1"/>
    <col min="2" max="2" width="41" customWidth="1"/>
    <col min="3" max="3" width="22.5703125" customWidth="1"/>
    <col min="4" max="4" width="21.28515625" customWidth="1"/>
    <col min="5" max="5" width="12.7109375" customWidth="1"/>
  </cols>
  <sheetData>
    <row r="1" spans="1:5" ht="18" customHeight="1" x14ac:dyDescent="0.2">
      <c r="A1" s="264" t="s">
        <v>161</v>
      </c>
      <c r="B1" s="264"/>
      <c r="C1" s="264"/>
      <c r="D1" s="264"/>
      <c r="E1" s="264"/>
    </row>
    <row r="3" spans="1:5" ht="16.5" thickBot="1" x14ac:dyDescent="0.25">
      <c r="E3" s="31" t="s">
        <v>175</v>
      </c>
    </row>
    <row r="4" spans="1:5" ht="21.75" customHeight="1" thickTop="1" thickBot="1" x14ac:dyDescent="0.25">
      <c r="A4" s="260" t="s">
        <v>8</v>
      </c>
      <c r="B4" s="259" t="s">
        <v>70</v>
      </c>
      <c r="C4" s="261">
        <v>2010</v>
      </c>
      <c r="D4" s="262"/>
      <c r="E4" s="263"/>
    </row>
    <row r="5" spans="1:5" ht="60" customHeight="1" thickTop="1" thickBot="1" x14ac:dyDescent="0.25">
      <c r="A5" s="260"/>
      <c r="B5" s="259"/>
      <c r="C5" s="40" t="s">
        <v>309</v>
      </c>
      <c r="D5" s="40" t="s">
        <v>142</v>
      </c>
      <c r="E5" s="40" t="s">
        <v>10</v>
      </c>
    </row>
    <row r="6" spans="1:5" ht="16.5" thickTop="1" x14ac:dyDescent="0.2">
      <c r="A6" s="7">
        <v>1</v>
      </c>
      <c r="B6" s="1" t="s">
        <v>11</v>
      </c>
      <c r="C6" s="36">
        <f>'[1]ENTIDAD FED'!CO7</f>
        <v>1992</v>
      </c>
      <c r="D6" s="36">
        <f>'[1]ENTIDAD FED'!CP7</f>
        <v>10391</v>
      </c>
      <c r="E6" s="33">
        <f t="shared" ref="E6:E34" si="0">+C6/D6*100</f>
        <v>19.170435954191127</v>
      </c>
    </row>
    <row r="7" spans="1:5" ht="15.75" x14ac:dyDescent="0.2">
      <c r="A7" s="4" t="s">
        <v>100</v>
      </c>
      <c r="B7" s="2" t="s">
        <v>82</v>
      </c>
      <c r="C7" s="37">
        <f>'[1]ENTIDAD FED'!CO9</f>
        <v>1148</v>
      </c>
      <c r="D7" s="37">
        <f>'[1]ENTIDAD FED'!CP9</f>
        <v>22894</v>
      </c>
      <c r="E7" s="34">
        <f t="shared" si="0"/>
        <v>5.0144142570105705</v>
      </c>
    </row>
    <row r="8" spans="1:5" ht="15.75" x14ac:dyDescent="0.2">
      <c r="A8" s="4" t="s">
        <v>78</v>
      </c>
      <c r="B8" s="2" t="s">
        <v>28</v>
      </c>
      <c r="C8" s="37">
        <f>'[1]ENTIDAD FED'!CO11</f>
        <v>582</v>
      </c>
      <c r="D8" s="37">
        <f>'[1]ENTIDAD FED'!CP11</f>
        <v>6848</v>
      </c>
      <c r="E8" s="34">
        <f t="shared" si="0"/>
        <v>8.4988317757009355</v>
      </c>
    </row>
    <row r="9" spans="1:5" ht="15.75" x14ac:dyDescent="0.2">
      <c r="A9" s="4" t="s">
        <v>79</v>
      </c>
      <c r="B9" s="2" t="s">
        <v>83</v>
      </c>
      <c r="C9" s="37">
        <f>'[1]ENTIDAD FED'!CO20</f>
        <v>932</v>
      </c>
      <c r="D9" s="37">
        <f>'[1]ENTIDAD FED'!CP20</f>
        <v>36416</v>
      </c>
      <c r="E9" s="34">
        <f t="shared" si="0"/>
        <v>2.5593145869947276</v>
      </c>
    </row>
    <row r="10" spans="1:5" ht="15.75" x14ac:dyDescent="0.2">
      <c r="A10" s="4" t="s">
        <v>80</v>
      </c>
      <c r="B10" s="2" t="s">
        <v>22</v>
      </c>
      <c r="C10" s="37">
        <f>'[1]ENTIDAD FED'!$CO$24</f>
        <v>1877</v>
      </c>
      <c r="D10" s="37">
        <f>'[1]ENTIDAD FED'!CP23</f>
        <v>27209</v>
      </c>
      <c r="E10" s="34">
        <f t="shared" si="0"/>
        <v>6.8984527178507111</v>
      </c>
    </row>
    <row r="11" spans="1:5" ht="15.75" x14ac:dyDescent="0.2">
      <c r="A11" s="4" t="s">
        <v>81</v>
      </c>
      <c r="B11" s="2" t="s">
        <v>15</v>
      </c>
      <c r="C11" s="37">
        <f>'[1]ENTIDAD FED'!CO16</f>
        <v>3257</v>
      </c>
      <c r="D11" s="37">
        <f>'[1]ENTIDAD FED'!CP16</f>
        <v>23811</v>
      </c>
      <c r="E11" s="34">
        <f t="shared" si="0"/>
        <v>13.678551929780353</v>
      </c>
    </row>
    <row r="12" spans="1:5" ht="15.75" x14ac:dyDescent="0.2">
      <c r="A12" s="4" t="s">
        <v>101</v>
      </c>
      <c r="B12" s="2" t="s">
        <v>150</v>
      </c>
      <c r="C12" s="37">
        <f>+'[1]ENTIDAD FED'!$CO$18</f>
        <v>215</v>
      </c>
      <c r="D12" s="37">
        <f>+'[1]ENTIDAD FED'!$CP$18</f>
        <v>5517</v>
      </c>
      <c r="E12" s="34">
        <f t="shared" si="0"/>
        <v>3.8970454957404388</v>
      </c>
    </row>
    <row r="13" spans="1:5" ht="15.75" x14ac:dyDescent="0.2">
      <c r="A13" s="4" t="s">
        <v>102</v>
      </c>
      <c r="B13" s="2" t="s">
        <v>152</v>
      </c>
      <c r="C13" s="37">
        <f>'[1]ENTIDAD FED'!$CO$28</f>
        <v>295</v>
      </c>
      <c r="D13" s="37">
        <f>'[1]ENTIDAD FED'!$CP$28</f>
        <v>14264</v>
      </c>
      <c r="E13" s="34">
        <f t="shared" si="0"/>
        <v>2.068143578238923</v>
      </c>
    </row>
    <row r="14" spans="1:5" ht="15.75" x14ac:dyDescent="0.2">
      <c r="A14" s="4" t="s">
        <v>103</v>
      </c>
      <c r="B14" s="2" t="s">
        <v>84</v>
      </c>
      <c r="C14" s="37">
        <f>'[1]ENTIDAD FED'!$CO$34</f>
        <v>5722</v>
      </c>
      <c r="D14" s="37">
        <f>'[1]ENTIDAD FED'!CP30</f>
        <v>111399</v>
      </c>
      <c r="E14" s="34">
        <f t="shared" si="0"/>
        <v>5.1364913509097931</v>
      </c>
    </row>
    <row r="15" spans="1:5" ht="15.75" x14ac:dyDescent="0.2">
      <c r="A15" s="4" t="s">
        <v>104</v>
      </c>
      <c r="B15" s="2" t="s">
        <v>85</v>
      </c>
      <c r="C15" s="37">
        <f>'[1]ENTIDAD FED'!$CO$40</f>
        <v>3454</v>
      </c>
      <c r="D15" s="37">
        <f>'[1]ENTIDAD FED'!CP35</f>
        <v>36557</v>
      </c>
      <c r="E15" s="34">
        <f t="shared" si="0"/>
        <v>9.4482588833875862</v>
      </c>
    </row>
    <row r="16" spans="1:5" ht="15.75" x14ac:dyDescent="0.2">
      <c r="A16" s="4" t="s">
        <v>105</v>
      </c>
      <c r="B16" s="2" t="s">
        <v>86</v>
      </c>
      <c r="C16" s="37">
        <f>'[1]ENTIDAD FED'!$CO$43</f>
        <v>1286</v>
      </c>
      <c r="D16" s="37">
        <f>'[1]ENTIDAD FED'!$CP$43</f>
        <v>25909</v>
      </c>
      <c r="E16" s="34">
        <f t="shared" si="0"/>
        <v>4.9635261878111852</v>
      </c>
    </row>
    <row r="17" spans="1:5" ht="15.75" x14ac:dyDescent="0.2">
      <c r="A17" s="4" t="s">
        <v>106</v>
      </c>
      <c r="B17" s="2" t="s">
        <v>87</v>
      </c>
      <c r="C17" s="37">
        <f>'[1]ENTIDAD FED'!$CO$49</f>
        <v>3319</v>
      </c>
      <c r="D17" s="37">
        <f>'[1]ENTIDAD FED'!CP44</f>
        <v>22650</v>
      </c>
      <c r="E17" s="34">
        <f t="shared" si="0"/>
        <v>14.653421633554084</v>
      </c>
    </row>
    <row r="18" spans="1:5" ht="15.75" x14ac:dyDescent="0.2">
      <c r="A18" s="4" t="s">
        <v>107</v>
      </c>
      <c r="B18" s="2" t="s">
        <v>88</v>
      </c>
      <c r="C18" s="37">
        <f>'[1]ENTIDAD FED'!$CO$52</f>
        <v>1061</v>
      </c>
      <c r="D18" s="37">
        <f>'[1]ENTIDAD FED'!$CP$52</f>
        <v>60698</v>
      </c>
      <c r="E18" s="34">
        <f t="shared" si="0"/>
        <v>1.747998286599229</v>
      </c>
    </row>
    <row r="19" spans="1:5" ht="15.75" x14ac:dyDescent="0.2">
      <c r="A19" s="4" t="s">
        <v>108</v>
      </c>
      <c r="B19" s="2" t="s">
        <v>89</v>
      </c>
      <c r="C19" s="37">
        <f>'[1]ENTIDAD FED'!$CO$54</f>
        <v>347</v>
      </c>
      <c r="D19" s="37">
        <f>'[1]ENTIDAD FED'!$CP$54</f>
        <v>28902</v>
      </c>
      <c r="E19" s="34">
        <f t="shared" si="0"/>
        <v>1.2006089543976195</v>
      </c>
    </row>
    <row r="20" spans="1:5" ht="15.75" x14ac:dyDescent="0.2">
      <c r="A20" s="4" t="s">
        <v>109</v>
      </c>
      <c r="B20" s="2" t="s">
        <v>90</v>
      </c>
      <c r="C20" s="37">
        <f>'[1]ENTIDAD FED'!$CO$56</f>
        <v>641</v>
      </c>
      <c r="D20" s="37">
        <f>'[1]ENTIDAD FED'!$CP$56</f>
        <v>14995</v>
      </c>
      <c r="E20" s="34">
        <f t="shared" si="0"/>
        <v>4.2747582527509165</v>
      </c>
    </row>
    <row r="21" spans="1:5" ht="15.75" x14ac:dyDescent="0.2">
      <c r="A21" s="4" t="s">
        <v>110</v>
      </c>
      <c r="B21" s="2" t="s">
        <v>23</v>
      </c>
      <c r="C21" s="37">
        <f>'[1]ENTIDAD FED'!$CO$60</f>
        <v>2352</v>
      </c>
      <c r="D21" s="37">
        <f>'[1]ENTIDAD FED'!$CP$60</f>
        <v>9597</v>
      </c>
      <c r="E21" s="34">
        <f t="shared" si="0"/>
        <v>24.507658643326039</v>
      </c>
    </row>
    <row r="22" spans="1:5" ht="15.75" x14ac:dyDescent="0.2">
      <c r="A22" s="4" t="s">
        <v>111</v>
      </c>
      <c r="B22" s="2" t="s">
        <v>91</v>
      </c>
      <c r="C22" s="37">
        <f>'[1]ENTIDAD FED'!$CO$65</f>
        <v>1519</v>
      </c>
      <c r="D22" s="37">
        <f>'[1]ENTIDAD FED'!$CP$65</f>
        <v>38209</v>
      </c>
      <c r="E22" s="34">
        <f t="shared" si="0"/>
        <v>3.9755031537072418</v>
      </c>
    </row>
    <row r="23" spans="1:5" ht="15.75" x14ac:dyDescent="0.2">
      <c r="A23" s="4" t="s">
        <v>112</v>
      </c>
      <c r="B23" s="2" t="s">
        <v>166</v>
      </c>
      <c r="C23" s="37">
        <f>'[1]ENTIDAD FED'!$CO$67</f>
        <v>262</v>
      </c>
      <c r="D23" s="37">
        <f>'[1]ENTIDAD FED'!$CP$67</f>
        <v>32319</v>
      </c>
      <c r="E23" s="34">
        <f t="shared" si="0"/>
        <v>0.81066864692595686</v>
      </c>
    </row>
    <row r="24" spans="1:5" ht="15.75" x14ac:dyDescent="0.2">
      <c r="A24" s="4" t="s">
        <v>113</v>
      </c>
      <c r="B24" s="2" t="s">
        <v>14</v>
      </c>
      <c r="C24" s="37">
        <f>'[1]ENTIDAD FED'!$CO$75</f>
        <v>5056</v>
      </c>
      <c r="D24" s="37">
        <f>'[1]ENTIDAD FED'!$CP$75</f>
        <v>60409</v>
      </c>
      <c r="E24" s="34">
        <f t="shared" si="0"/>
        <v>8.3696137992683202</v>
      </c>
    </row>
    <row r="25" spans="1:5" ht="15.75" x14ac:dyDescent="0.2">
      <c r="A25" s="4" t="s">
        <v>114</v>
      </c>
      <c r="B25" s="3" t="s">
        <v>92</v>
      </c>
      <c r="C25" s="37">
        <f>'[1]ENTIDAD FED'!$CO$78</f>
        <v>2188</v>
      </c>
      <c r="D25" s="37">
        <f>'[1]ENTIDAD FED'!$CP$78</f>
        <v>13976</v>
      </c>
      <c r="E25" s="34">
        <f t="shared" si="0"/>
        <v>15.655409273039497</v>
      </c>
    </row>
    <row r="26" spans="1:5" ht="15.75" x14ac:dyDescent="0.2">
      <c r="A26" s="4" t="s">
        <v>115</v>
      </c>
      <c r="B26" s="2" t="s">
        <v>93</v>
      </c>
      <c r="C26" s="37">
        <f>'[1]ENTIDAD FED'!$CO$81</f>
        <v>1388</v>
      </c>
      <c r="D26" s="37">
        <f>'[1]ENTIDAD FED'!$CP$81</f>
        <v>9008</v>
      </c>
      <c r="E26" s="34">
        <f t="shared" si="0"/>
        <v>15.408525754884547</v>
      </c>
    </row>
    <row r="27" spans="1:5" ht="15.75" x14ac:dyDescent="0.2">
      <c r="A27" s="4" t="s">
        <v>116</v>
      </c>
      <c r="B27" s="2" t="s">
        <v>24</v>
      </c>
      <c r="C27" s="37">
        <f>'[1]ENTIDAD FED'!$CO$83</f>
        <v>634</v>
      </c>
      <c r="D27" s="37">
        <f>'[1]ENTIDAD FED'!$CP$83</f>
        <v>22802</v>
      </c>
      <c r="E27" s="34">
        <f t="shared" si="0"/>
        <v>2.7804578545741601</v>
      </c>
    </row>
    <row r="28" spans="1:5" ht="15.75" x14ac:dyDescent="0.2">
      <c r="A28" s="4" t="s">
        <v>117</v>
      </c>
      <c r="B28" s="2" t="s">
        <v>94</v>
      </c>
      <c r="C28" s="37">
        <f>'[1]ENTIDAD FED'!$CO$87</f>
        <v>2735</v>
      </c>
      <c r="D28" s="37">
        <f>'[1]ENTIDAD FED'!$CP$87</f>
        <v>21057</v>
      </c>
      <c r="E28" s="34">
        <f t="shared" si="0"/>
        <v>12.988554874863468</v>
      </c>
    </row>
    <row r="29" spans="1:5" ht="15.75" x14ac:dyDescent="0.2">
      <c r="A29" s="4" t="s">
        <v>118</v>
      </c>
      <c r="B29" s="3" t="s">
        <v>25</v>
      </c>
      <c r="C29" s="37">
        <f>'[1]ENTIDAD FED'!$CO$90</f>
        <v>1483</v>
      </c>
      <c r="D29" s="37">
        <f>'[1]ENTIDAD FED'!$CP$90</f>
        <v>24725</v>
      </c>
      <c r="E29" s="34">
        <f t="shared" si="0"/>
        <v>5.9979777553083924</v>
      </c>
    </row>
    <row r="30" spans="1:5" ht="15.75" x14ac:dyDescent="0.2">
      <c r="A30" s="4" t="s">
        <v>119</v>
      </c>
      <c r="B30" s="3" t="s">
        <v>95</v>
      </c>
      <c r="C30" s="37">
        <f>'[1]ENTIDAD FED'!$CO$95</f>
        <v>2616</v>
      </c>
      <c r="D30" s="37">
        <f>'[1]ENTIDAD FED'!$CP$95</f>
        <v>29577</v>
      </c>
      <c r="E30" s="34">
        <f t="shared" si="0"/>
        <v>8.8447104168779802</v>
      </c>
    </row>
    <row r="31" spans="1:5" ht="15.75" x14ac:dyDescent="0.2">
      <c r="A31" s="4" t="s">
        <v>120</v>
      </c>
      <c r="B31" s="3" t="s">
        <v>26</v>
      </c>
      <c r="C31" s="37">
        <f>'[1]ENTIDAD FED'!$CO$97</f>
        <v>406</v>
      </c>
      <c r="D31" s="37">
        <f>'[1]ENTIDAD FED'!$CP$97</f>
        <v>10894</v>
      </c>
      <c r="E31" s="34">
        <f t="shared" si="0"/>
        <v>3.726822103910409</v>
      </c>
    </row>
    <row r="32" spans="1:5" ht="15.75" x14ac:dyDescent="0.2">
      <c r="A32" s="4" t="s">
        <v>151</v>
      </c>
      <c r="B32" s="3" t="s">
        <v>96</v>
      </c>
      <c r="C32" s="37">
        <f>'[1]ENTIDAD FED'!$CO$101</f>
        <v>1838</v>
      </c>
      <c r="D32" s="37">
        <f>'[1]ENTIDAD FED'!$CP$101</f>
        <v>70224</v>
      </c>
      <c r="E32" s="34">
        <f t="shared" si="0"/>
        <v>2.617338801549328</v>
      </c>
    </row>
    <row r="33" spans="1:5" ht="15.75" x14ac:dyDescent="0.2">
      <c r="A33" s="4" t="s">
        <v>167</v>
      </c>
      <c r="B33" s="3" t="s">
        <v>97</v>
      </c>
      <c r="C33" s="37">
        <f>'[1]ENTIDAD FED'!$CO$104</f>
        <v>1537</v>
      </c>
      <c r="D33" s="37">
        <f>'[1]ENTIDAD FED'!$CP$104</f>
        <v>15438</v>
      </c>
      <c r="E33" s="34">
        <f t="shared" si="0"/>
        <v>9.9559528436325948</v>
      </c>
    </row>
    <row r="34" spans="1:5" ht="16.5" thickBot="1" x14ac:dyDescent="0.25">
      <c r="A34" s="4" t="s">
        <v>168</v>
      </c>
      <c r="B34" s="3" t="s">
        <v>98</v>
      </c>
      <c r="C34" s="37">
        <f>'[1]ENTIDAD FED'!$CO$106</f>
        <v>536</v>
      </c>
      <c r="D34" s="37">
        <f>'[1]ENTIDAD FED'!$CP$106</f>
        <v>11608</v>
      </c>
      <c r="E34" s="34">
        <f t="shared" si="0"/>
        <v>4.6175051688490694</v>
      </c>
    </row>
    <row r="35" spans="1:5" ht="17.25" thickTop="1" thickBot="1" x14ac:dyDescent="0.25">
      <c r="A35" s="256" t="s">
        <v>6</v>
      </c>
      <c r="B35" s="257"/>
      <c r="C35" s="32">
        <f>SUM(C6:C34)</f>
        <v>50678</v>
      </c>
      <c r="D35" s="32">
        <f>SUM(D6:D34)</f>
        <v>818303</v>
      </c>
      <c r="E35" s="16">
        <f t="shared" ref="E35" si="1">+C35/D35*100</f>
        <v>6.1930605167034702</v>
      </c>
    </row>
    <row r="36" spans="1:5" ht="19.5" customHeight="1" thickTop="1" x14ac:dyDescent="0.2">
      <c r="A36" s="254" t="s">
        <v>160</v>
      </c>
      <c r="B36" s="254"/>
      <c r="C36" s="254"/>
      <c r="D36" s="254"/>
      <c r="E36" s="254"/>
    </row>
    <row r="41" spans="1:5" x14ac:dyDescent="0.2">
      <c r="C41" s="45"/>
    </row>
    <row r="75" ht="18.75" customHeight="1" x14ac:dyDescent="0.2"/>
  </sheetData>
  <sortState ref="B6:Q37">
    <sortCondition ref="B6:B37"/>
  </sortState>
  <mergeCells count="6">
    <mergeCell ref="A36:E36"/>
    <mergeCell ref="A1:E1"/>
    <mergeCell ref="C4:E4"/>
    <mergeCell ref="A35:B35"/>
    <mergeCell ref="B4:B5"/>
    <mergeCell ref="A4:A5"/>
  </mergeCells>
  <phoneticPr fontId="4" type="noConversion"/>
  <printOptions horizontalCentered="1"/>
  <pageMargins left="0.35433070866141736" right="0.35433070866141736" top="0.39370078740157483" bottom="0.39370078740157483" header="0" footer="0"/>
  <pageSetup scale="85" orientation="portrait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view="pageBreakPreview" topLeftCell="A52" zoomScale="90" zoomScaleNormal="100" zoomScaleSheetLayoutView="90" workbookViewId="0">
      <selection activeCell="F61" sqref="F61"/>
    </sheetView>
  </sheetViews>
  <sheetFormatPr baseColWidth="10" defaultRowHeight="12.75" x14ac:dyDescent="0.2"/>
  <cols>
    <col min="1" max="1" width="6.5703125" customWidth="1"/>
    <col min="2" max="2" width="60.7109375" customWidth="1"/>
    <col min="3" max="3" width="24.42578125" customWidth="1"/>
    <col min="4" max="4" width="18.42578125" customWidth="1"/>
  </cols>
  <sheetData>
    <row r="1" spans="1:4" ht="32.25" customHeight="1" x14ac:dyDescent="0.2">
      <c r="A1" s="255" t="s">
        <v>310</v>
      </c>
      <c r="B1" s="255"/>
      <c r="C1" s="255"/>
      <c r="D1" s="255"/>
    </row>
    <row r="3" spans="1:4" ht="16.5" thickBot="1" x14ac:dyDescent="0.25">
      <c r="D3" s="31" t="s">
        <v>176</v>
      </c>
    </row>
    <row r="4" spans="1:4" ht="21.75" customHeight="1" thickTop="1" thickBot="1" x14ac:dyDescent="0.25">
      <c r="A4" s="260" t="s">
        <v>8</v>
      </c>
      <c r="B4" s="259" t="s">
        <v>68</v>
      </c>
      <c r="C4" s="261">
        <v>2010</v>
      </c>
      <c r="D4" s="263"/>
    </row>
    <row r="5" spans="1:4" ht="66.75" customHeight="1" thickTop="1" thickBot="1" x14ac:dyDescent="0.25">
      <c r="A5" s="260"/>
      <c r="B5" s="259"/>
      <c r="C5" s="40" t="s">
        <v>61</v>
      </c>
      <c r="D5" s="40" t="s">
        <v>10</v>
      </c>
    </row>
    <row r="6" spans="1:4" ht="16.5" thickTop="1" x14ac:dyDescent="0.2">
      <c r="A6" s="41">
        <v>1</v>
      </c>
      <c r="B6" s="66" t="s">
        <v>11</v>
      </c>
      <c r="C6" s="36">
        <f>[1]ORDEN!$HC3</f>
        <v>2507</v>
      </c>
      <c r="D6" s="46">
        <f>C6/C$79*100</f>
        <v>2.3051601750708008</v>
      </c>
    </row>
    <row r="7" spans="1:4" ht="15.75" x14ac:dyDescent="0.2">
      <c r="A7" s="4">
        <v>2</v>
      </c>
      <c r="B7" s="13" t="s">
        <v>64</v>
      </c>
      <c r="C7" s="37">
        <f>[1]ORDEN!$HC4</f>
        <v>5024</v>
      </c>
      <c r="D7" s="39">
        <f t="shared" ref="D7:D70" si="0">C7/C$79*100</f>
        <v>4.6195152451359007</v>
      </c>
    </row>
    <row r="8" spans="1:4" ht="15.75" x14ac:dyDescent="0.2">
      <c r="A8" s="4">
        <v>3</v>
      </c>
      <c r="B8" s="13" t="s">
        <v>12</v>
      </c>
      <c r="C8" s="37">
        <f>[1]ORDEN!$HC5</f>
        <v>2333</v>
      </c>
      <c r="D8" s="39">
        <f t="shared" si="0"/>
        <v>2.1451690021699954</v>
      </c>
    </row>
    <row r="9" spans="1:4" ht="15.75" x14ac:dyDescent="0.2">
      <c r="A9" s="4">
        <v>4</v>
      </c>
      <c r="B9" s="13" t="s">
        <v>62</v>
      </c>
      <c r="C9" s="37">
        <f>[1]ORDEN!$HC6</f>
        <v>1862</v>
      </c>
      <c r="D9" s="39">
        <f t="shared" si="0"/>
        <v>1.7120894479385047</v>
      </c>
    </row>
    <row r="10" spans="1:4" ht="15.75" x14ac:dyDescent="0.2">
      <c r="A10" s="4">
        <v>5</v>
      </c>
      <c r="B10" s="13" t="s">
        <v>13</v>
      </c>
      <c r="C10" s="37">
        <f>[1]ORDEN!$HC7</f>
        <v>3538</v>
      </c>
      <c r="D10" s="39">
        <f t="shared" si="0"/>
        <v>3.2531538489830445</v>
      </c>
    </row>
    <row r="11" spans="1:4" ht="15.75" x14ac:dyDescent="0.2">
      <c r="A11" s="4">
        <v>6</v>
      </c>
      <c r="B11" s="13" t="s">
        <v>14</v>
      </c>
      <c r="C11" s="37">
        <f>[1]ORDEN!$HC8</f>
        <v>4700</v>
      </c>
      <c r="D11" s="39">
        <f t="shared" si="0"/>
        <v>4.321600647320607</v>
      </c>
    </row>
    <row r="12" spans="1:4" ht="15.75" x14ac:dyDescent="0.2">
      <c r="A12" s="4">
        <v>7</v>
      </c>
      <c r="B12" s="13" t="s">
        <v>1</v>
      </c>
      <c r="C12" s="37">
        <f>[1]ORDEN!$HC9</f>
        <v>2482</v>
      </c>
      <c r="D12" s="39">
        <f t="shared" si="0"/>
        <v>2.2821729375850528</v>
      </c>
    </row>
    <row r="13" spans="1:4" ht="15.75" x14ac:dyDescent="0.2">
      <c r="A13" s="4">
        <v>8</v>
      </c>
      <c r="B13" s="13" t="s">
        <v>15</v>
      </c>
      <c r="C13" s="37">
        <f>[1]ORDEN!$HC10</f>
        <v>1671</v>
      </c>
      <c r="D13" s="39">
        <f t="shared" si="0"/>
        <v>1.5364669535473905</v>
      </c>
    </row>
    <row r="14" spans="1:4" ht="15.75" x14ac:dyDescent="0.2">
      <c r="A14" s="4">
        <v>9</v>
      </c>
      <c r="B14" s="13" t="s">
        <v>32</v>
      </c>
      <c r="C14" s="37">
        <f>[1]ORDEN!$HC11</f>
        <v>4202</v>
      </c>
      <c r="D14" s="39">
        <f t="shared" si="0"/>
        <v>3.8636948766045092</v>
      </c>
    </row>
    <row r="15" spans="1:4" ht="15.75" x14ac:dyDescent="0.2">
      <c r="A15" s="4">
        <v>10</v>
      </c>
      <c r="B15" s="13" t="s">
        <v>33</v>
      </c>
      <c r="C15" s="37">
        <f>[1]ORDEN!$HC12</f>
        <v>617</v>
      </c>
      <c r="D15" s="39">
        <f t="shared" si="0"/>
        <v>0.56732502114825856</v>
      </c>
    </row>
    <row r="16" spans="1:4" ht="15.75" x14ac:dyDescent="0.2">
      <c r="A16" s="4">
        <v>11</v>
      </c>
      <c r="B16" s="13" t="s">
        <v>63</v>
      </c>
      <c r="C16" s="37">
        <f>[1]ORDEN!$HC13</f>
        <v>1574</v>
      </c>
      <c r="D16" s="39">
        <f t="shared" si="0"/>
        <v>1.4472764721026887</v>
      </c>
    </row>
    <row r="17" spans="1:4" ht="15.75" x14ac:dyDescent="0.2">
      <c r="A17" s="4">
        <v>12</v>
      </c>
      <c r="B17" s="13" t="s">
        <v>25</v>
      </c>
      <c r="C17" s="37">
        <f>[1]ORDEN!$HC14</f>
        <v>2584</v>
      </c>
      <c r="D17" s="39">
        <f t="shared" si="0"/>
        <v>2.3759608665269041</v>
      </c>
    </row>
    <row r="18" spans="1:4" ht="15.75" x14ac:dyDescent="0.2">
      <c r="A18" s="4">
        <v>13</v>
      </c>
      <c r="B18" s="13" t="s">
        <v>65</v>
      </c>
      <c r="C18" s="37">
        <f>[1]ORDEN!$HC15</f>
        <v>3402</v>
      </c>
      <c r="D18" s="39">
        <f t="shared" si="0"/>
        <v>3.1281032770605761</v>
      </c>
    </row>
    <row r="19" spans="1:4" ht="15.75" x14ac:dyDescent="0.2">
      <c r="A19" s="4">
        <v>14</v>
      </c>
      <c r="B19" s="13" t="s">
        <v>34</v>
      </c>
      <c r="C19" s="37">
        <f>[1]ORDEN!$HC16</f>
        <v>1525</v>
      </c>
      <c r="D19" s="39">
        <f t="shared" si="0"/>
        <v>1.4022214866306226</v>
      </c>
    </row>
    <row r="20" spans="1:4" ht="15.75" x14ac:dyDescent="0.2">
      <c r="A20" s="4">
        <v>15</v>
      </c>
      <c r="B20" s="13" t="s">
        <v>26</v>
      </c>
      <c r="C20" s="37">
        <f>[1]ORDEN!$HC17</f>
        <v>1091</v>
      </c>
      <c r="D20" s="39">
        <f t="shared" si="0"/>
        <v>1.0031630438780388</v>
      </c>
    </row>
    <row r="21" spans="1:4" ht="15.75" x14ac:dyDescent="0.2">
      <c r="A21" s="4">
        <v>16</v>
      </c>
      <c r="B21" s="13" t="s">
        <v>35</v>
      </c>
      <c r="C21" s="37">
        <f>[1]ORDEN!$HC18</f>
        <v>1531</v>
      </c>
      <c r="D21" s="39">
        <f t="shared" si="0"/>
        <v>1.4077384236272021</v>
      </c>
    </row>
    <row r="22" spans="1:4" ht="15.75" x14ac:dyDescent="0.2">
      <c r="A22" s="4">
        <v>17</v>
      </c>
      <c r="B22" s="14" t="s">
        <v>28</v>
      </c>
      <c r="C22" s="37">
        <f>[1]ORDEN!$HC19</f>
        <v>1181</v>
      </c>
      <c r="D22" s="39">
        <f t="shared" si="0"/>
        <v>1.0859170988267315</v>
      </c>
    </row>
    <row r="23" spans="1:4" ht="15.75" x14ac:dyDescent="0.2">
      <c r="A23" s="4">
        <v>18</v>
      </c>
      <c r="B23" s="13" t="s">
        <v>29</v>
      </c>
      <c r="C23" s="37">
        <f>[1]ORDEN!$HC20</f>
        <v>1961</v>
      </c>
      <c r="D23" s="39">
        <f t="shared" si="0"/>
        <v>1.8031189083820662</v>
      </c>
    </row>
    <row r="24" spans="1:4" ht="15.75" x14ac:dyDescent="0.2">
      <c r="A24" s="4">
        <v>19</v>
      </c>
      <c r="B24" s="13" t="s">
        <v>24</v>
      </c>
      <c r="C24" s="37">
        <f>[1]ORDEN!$HC21</f>
        <v>1177</v>
      </c>
      <c r="D24" s="39">
        <f t="shared" si="0"/>
        <v>1.0822391408290117</v>
      </c>
    </row>
    <row r="25" spans="1:4" ht="15.75" x14ac:dyDescent="0.2">
      <c r="A25" s="4">
        <v>20</v>
      </c>
      <c r="B25" s="13" t="s">
        <v>67</v>
      </c>
      <c r="C25" s="37">
        <f>[1]ORDEN!$HC22</f>
        <v>823</v>
      </c>
      <c r="D25" s="39">
        <f t="shared" si="0"/>
        <v>0.75673985803082133</v>
      </c>
    </row>
    <row r="26" spans="1:4" ht="15.75" x14ac:dyDescent="0.2">
      <c r="A26" s="4">
        <v>21</v>
      </c>
      <c r="B26" s="14" t="s">
        <v>31</v>
      </c>
      <c r="C26" s="37">
        <f>[1]ORDEN!$HC23</f>
        <v>2310</v>
      </c>
      <c r="D26" s="39">
        <f t="shared" si="0"/>
        <v>2.1240207436831073</v>
      </c>
    </row>
    <row r="27" spans="1:4" ht="15.75" x14ac:dyDescent="0.2">
      <c r="A27" s="4">
        <v>22</v>
      </c>
      <c r="B27" s="14" t="s">
        <v>9</v>
      </c>
      <c r="C27" s="37">
        <f>[1]ORDEN!$HC24</f>
        <v>872</v>
      </c>
      <c r="D27" s="39">
        <f t="shared" si="0"/>
        <v>0.80179484350288732</v>
      </c>
    </row>
    <row r="28" spans="1:4" ht="15.75" x14ac:dyDescent="0.2">
      <c r="A28" s="4">
        <v>23</v>
      </c>
      <c r="B28" s="14" t="s">
        <v>36</v>
      </c>
      <c r="C28" s="37">
        <f>[1]ORDEN!$HC25</f>
        <v>1054</v>
      </c>
      <c r="D28" s="39">
        <f t="shared" si="0"/>
        <v>0.96914193239913193</v>
      </c>
    </row>
    <row r="29" spans="1:4" ht="15.75" x14ac:dyDescent="0.2">
      <c r="A29" s="4">
        <v>24</v>
      </c>
      <c r="B29" s="14" t="s">
        <v>37</v>
      </c>
      <c r="C29" s="37">
        <f>[1]ORDEN!$HC26</f>
        <v>1604</v>
      </c>
      <c r="D29" s="39">
        <f t="shared" si="0"/>
        <v>1.4748611570855861</v>
      </c>
    </row>
    <row r="30" spans="1:4" ht="15.75" x14ac:dyDescent="0.2">
      <c r="A30" s="4">
        <v>25</v>
      </c>
      <c r="B30" s="14" t="s">
        <v>38</v>
      </c>
      <c r="C30" s="37">
        <f>[1]ORDEN!$HC27</f>
        <v>2652</v>
      </c>
      <c r="D30" s="39">
        <f t="shared" si="0"/>
        <v>2.4384861524881387</v>
      </c>
    </row>
    <row r="31" spans="1:4" ht="15.75" x14ac:dyDescent="0.2">
      <c r="A31" s="4">
        <v>26</v>
      </c>
      <c r="B31" s="14" t="s">
        <v>39</v>
      </c>
      <c r="C31" s="37">
        <f>[1]ORDEN!$HC28</f>
        <v>1169</v>
      </c>
      <c r="D31" s="39">
        <f t="shared" si="0"/>
        <v>1.0748832248335722</v>
      </c>
    </row>
    <row r="32" spans="1:4" ht="15.75" x14ac:dyDescent="0.2">
      <c r="A32" s="4">
        <v>27</v>
      </c>
      <c r="B32" s="14" t="s">
        <v>40</v>
      </c>
      <c r="C32" s="37">
        <f>[1]ORDEN!$HC29</f>
        <v>1955</v>
      </c>
      <c r="D32" s="39">
        <f t="shared" si="0"/>
        <v>1.7976019713854867</v>
      </c>
    </row>
    <row r="33" spans="1:4" ht="15.75" x14ac:dyDescent="0.2">
      <c r="A33" s="4">
        <v>28</v>
      </c>
      <c r="B33" s="14" t="s">
        <v>3</v>
      </c>
      <c r="C33" s="37">
        <f>[1]ORDEN!$HC30</f>
        <v>1293</v>
      </c>
      <c r="D33" s="39">
        <f t="shared" si="0"/>
        <v>1.188899922762882</v>
      </c>
    </row>
    <row r="34" spans="1:4" ht="15.75" x14ac:dyDescent="0.2">
      <c r="A34" s="4">
        <v>29</v>
      </c>
      <c r="B34" s="14" t="s">
        <v>2</v>
      </c>
      <c r="C34" s="37">
        <f>[1]ORDEN!$HC31</f>
        <v>1462</v>
      </c>
      <c r="D34" s="39">
        <f t="shared" si="0"/>
        <v>1.344293648166538</v>
      </c>
    </row>
    <row r="35" spans="1:4" ht="15.75" x14ac:dyDescent="0.2">
      <c r="A35" s="4">
        <v>30</v>
      </c>
      <c r="B35" s="14" t="s">
        <v>41</v>
      </c>
      <c r="C35" s="37">
        <f>[1]ORDEN!$HC32</f>
        <v>3481</v>
      </c>
      <c r="D35" s="39">
        <f t="shared" si="0"/>
        <v>3.2007429475155389</v>
      </c>
    </row>
    <row r="36" spans="1:4" ht="15.75" x14ac:dyDescent="0.2">
      <c r="A36" s="4">
        <v>31</v>
      </c>
      <c r="B36" s="14" t="s">
        <v>42</v>
      </c>
      <c r="C36" s="37">
        <f>[1]ORDEN!$HC33</f>
        <v>975</v>
      </c>
      <c r="D36" s="39">
        <f t="shared" si="0"/>
        <v>0.89650226194416871</v>
      </c>
    </row>
    <row r="37" spans="1:4" ht="15.75" x14ac:dyDescent="0.2">
      <c r="A37" s="4">
        <v>32</v>
      </c>
      <c r="B37" s="14" t="s">
        <v>27</v>
      </c>
      <c r="C37" s="37">
        <f>[1]ORDEN!$HC34</f>
        <v>2221</v>
      </c>
      <c r="D37" s="39">
        <f t="shared" si="0"/>
        <v>2.0421861782338446</v>
      </c>
    </row>
    <row r="38" spans="1:4" ht="15.75" x14ac:dyDescent="0.2">
      <c r="A38" s="4">
        <v>33</v>
      </c>
      <c r="B38" s="14" t="s">
        <v>60</v>
      </c>
      <c r="C38" s="37">
        <f>[1]ORDEN!$HC35</f>
        <v>1160</v>
      </c>
      <c r="D38" s="39">
        <f t="shared" si="0"/>
        <v>1.0666078193387032</v>
      </c>
    </row>
    <row r="39" spans="1:4" ht="15.75" x14ac:dyDescent="0.2">
      <c r="A39" s="4">
        <v>34</v>
      </c>
      <c r="B39" s="14" t="s">
        <v>43</v>
      </c>
      <c r="C39" s="37">
        <f>[1]ORDEN!$HC36</f>
        <v>1900</v>
      </c>
      <c r="D39" s="39">
        <f t="shared" si="0"/>
        <v>1.7470300489168415</v>
      </c>
    </row>
    <row r="40" spans="1:4" ht="15.75" x14ac:dyDescent="0.2">
      <c r="A40" s="4">
        <v>35</v>
      </c>
      <c r="B40" s="14" t="s">
        <v>44</v>
      </c>
      <c r="C40" s="37">
        <f>[1]ORDEN!$HC37</f>
        <v>886</v>
      </c>
      <c r="D40" s="39">
        <f t="shared" si="0"/>
        <v>0.814667696494906</v>
      </c>
    </row>
    <row r="41" spans="1:4" ht="15.75" x14ac:dyDescent="0.2">
      <c r="A41" s="4">
        <v>36</v>
      </c>
      <c r="B41" s="14" t="s">
        <v>45</v>
      </c>
      <c r="C41" s="37">
        <f>[1]ORDEN!$HC38</f>
        <v>1838</v>
      </c>
      <c r="D41" s="39">
        <f t="shared" si="0"/>
        <v>1.6900216999521864</v>
      </c>
    </row>
    <row r="42" spans="1:4" ht="15.75" x14ac:dyDescent="0.2">
      <c r="A42" s="4">
        <v>37</v>
      </c>
      <c r="B42" s="14" t="s">
        <v>4</v>
      </c>
      <c r="C42" s="37">
        <f>[1]ORDEN!$HC39</f>
        <v>2293</v>
      </c>
      <c r="D42" s="39">
        <f t="shared" si="0"/>
        <v>2.1083894221927983</v>
      </c>
    </row>
    <row r="43" spans="1:4" ht="15.75" x14ac:dyDescent="0.2">
      <c r="A43" s="4">
        <v>38</v>
      </c>
      <c r="B43" s="14" t="s">
        <v>46</v>
      </c>
      <c r="C43" s="37">
        <f>[1]ORDEN!$HC40</f>
        <v>2353</v>
      </c>
      <c r="D43" s="39">
        <f t="shared" si="0"/>
        <v>2.1635587921585935</v>
      </c>
    </row>
    <row r="44" spans="1:4" ht="15.75" x14ac:dyDescent="0.2">
      <c r="A44" s="4">
        <v>39</v>
      </c>
      <c r="B44" s="13" t="s">
        <v>22</v>
      </c>
      <c r="C44" s="37">
        <f>[1]ORDEN!$HC41</f>
        <v>2132</v>
      </c>
      <c r="D44" s="39">
        <f t="shared" si="0"/>
        <v>1.9603516127845819</v>
      </c>
    </row>
    <row r="45" spans="1:4" ht="15.75" x14ac:dyDescent="0.2">
      <c r="A45" s="4">
        <v>40</v>
      </c>
      <c r="B45" s="13" t="s">
        <v>47</v>
      </c>
      <c r="C45" s="37">
        <f>[1]ORDEN!$HC42</f>
        <v>1273</v>
      </c>
      <c r="D45" s="39">
        <f t="shared" si="0"/>
        <v>1.1705101327742837</v>
      </c>
    </row>
    <row r="46" spans="1:4" ht="15.75" x14ac:dyDescent="0.2">
      <c r="A46" s="4">
        <v>41</v>
      </c>
      <c r="B46" s="13" t="s">
        <v>69</v>
      </c>
      <c r="C46" s="37">
        <f>[1]ORDEN!$HC43</f>
        <v>1552</v>
      </c>
      <c r="D46" s="39">
        <f t="shared" si="0"/>
        <v>1.4270477031152304</v>
      </c>
    </row>
    <row r="47" spans="1:4" ht="15.75" x14ac:dyDescent="0.2">
      <c r="A47" s="4">
        <v>42</v>
      </c>
      <c r="B47" s="13" t="s">
        <v>30</v>
      </c>
      <c r="C47" s="37">
        <f>[1]ORDEN!$HC44</f>
        <v>597</v>
      </c>
      <c r="D47" s="39">
        <f t="shared" si="0"/>
        <v>0.54893523115966014</v>
      </c>
    </row>
    <row r="48" spans="1:4" ht="15.75" x14ac:dyDescent="0.2">
      <c r="A48" s="4">
        <v>43</v>
      </c>
      <c r="B48" s="13" t="s">
        <v>48</v>
      </c>
      <c r="C48" s="37">
        <f>[1]ORDEN!$HC45</f>
        <v>1283</v>
      </c>
      <c r="D48" s="39">
        <f t="shared" si="0"/>
        <v>1.179705027768583</v>
      </c>
    </row>
    <row r="49" spans="1:4" ht="15.75" x14ac:dyDescent="0.2">
      <c r="A49" s="4">
        <v>44</v>
      </c>
      <c r="B49" s="13" t="s">
        <v>5</v>
      </c>
      <c r="C49" s="37">
        <f>[1]ORDEN!$HC46</f>
        <v>669</v>
      </c>
      <c r="D49" s="39">
        <f t="shared" si="0"/>
        <v>0.61513847511861408</v>
      </c>
    </row>
    <row r="50" spans="1:4" ht="15.75" x14ac:dyDescent="0.2">
      <c r="A50" s="4">
        <v>45</v>
      </c>
      <c r="B50" s="13" t="s">
        <v>49</v>
      </c>
      <c r="C50" s="37">
        <f>[1]ORDEN!$HC47</f>
        <v>3231</v>
      </c>
      <c r="D50" s="39">
        <f t="shared" si="0"/>
        <v>2.9708705726580602</v>
      </c>
    </row>
    <row r="51" spans="1:4" ht="15.75" x14ac:dyDescent="0.2">
      <c r="A51" s="4">
        <v>46</v>
      </c>
      <c r="B51" s="13" t="s">
        <v>23</v>
      </c>
      <c r="C51" s="37">
        <f>[1]ORDEN!$HC48</f>
        <v>2675</v>
      </c>
      <c r="D51" s="39">
        <f t="shared" si="0"/>
        <v>2.4596344109750268</v>
      </c>
    </row>
    <row r="52" spans="1:4" ht="15.75" x14ac:dyDescent="0.2">
      <c r="A52" s="4">
        <v>47</v>
      </c>
      <c r="B52" s="13" t="s">
        <v>50</v>
      </c>
      <c r="C52" s="37">
        <f>[1]ORDEN!$HC49</f>
        <v>963</v>
      </c>
      <c r="D52" s="39">
        <f t="shared" si="0"/>
        <v>0.88546838795100957</v>
      </c>
    </row>
    <row r="53" spans="1:4" ht="15.75" x14ac:dyDescent="0.2">
      <c r="A53" s="4">
        <v>48</v>
      </c>
      <c r="B53" s="14" t="s">
        <v>0</v>
      </c>
      <c r="C53" s="37">
        <f>[1]ORDEN!$HC50</f>
        <v>1403</v>
      </c>
      <c r="D53" s="39">
        <f t="shared" si="0"/>
        <v>1.2900437677001728</v>
      </c>
    </row>
    <row r="54" spans="1:4" ht="15.75" x14ac:dyDescent="0.2">
      <c r="A54" s="4">
        <v>49</v>
      </c>
      <c r="B54" s="14" t="s">
        <v>51</v>
      </c>
      <c r="C54" s="37">
        <f>[1]ORDEN!$HC51</f>
        <v>1193</v>
      </c>
      <c r="D54" s="39">
        <f t="shared" si="0"/>
        <v>1.0969509728198905</v>
      </c>
    </row>
    <row r="55" spans="1:4" ht="15.75" x14ac:dyDescent="0.2">
      <c r="A55" s="4">
        <v>50</v>
      </c>
      <c r="B55" s="13" t="s">
        <v>59</v>
      </c>
      <c r="C55" s="37">
        <f>[1]ORDEN!$HC52</f>
        <v>1252</v>
      </c>
      <c r="D55" s="39">
        <f t="shared" si="0"/>
        <v>1.1512008532862554</v>
      </c>
    </row>
    <row r="56" spans="1:4" ht="15.75" x14ac:dyDescent="0.2">
      <c r="A56" s="4">
        <v>51</v>
      </c>
      <c r="B56" s="13" t="s">
        <v>52</v>
      </c>
      <c r="C56" s="37">
        <f>[1]ORDEN!$HC53</f>
        <v>1133</v>
      </c>
      <c r="D56" s="39">
        <f t="shared" si="0"/>
        <v>1.0417816028540954</v>
      </c>
    </row>
    <row r="57" spans="1:4" ht="15.75" x14ac:dyDescent="0.2">
      <c r="A57" s="4">
        <v>52</v>
      </c>
      <c r="B57" s="13" t="s">
        <v>7</v>
      </c>
      <c r="C57" s="37">
        <f>[1]ORDEN!$HC54</f>
        <v>727</v>
      </c>
      <c r="D57" s="39">
        <f t="shared" si="0"/>
        <v>0.66846886608554934</v>
      </c>
    </row>
    <row r="58" spans="1:4" ht="15.75" x14ac:dyDescent="0.2">
      <c r="A58" s="4">
        <v>53</v>
      </c>
      <c r="B58" s="13" t="s">
        <v>53</v>
      </c>
      <c r="C58" s="37">
        <f>[1]ORDEN!$HC55</f>
        <v>1280</v>
      </c>
      <c r="D58" s="39">
        <f t="shared" si="0"/>
        <v>1.1769465592702932</v>
      </c>
    </row>
    <row r="59" spans="1:4" ht="15.75" x14ac:dyDescent="0.2">
      <c r="A59" s="4">
        <v>54</v>
      </c>
      <c r="B59" s="13" t="s">
        <v>169</v>
      </c>
      <c r="C59" s="37">
        <f>[1]ORDEN!$HC56</f>
        <v>1048</v>
      </c>
      <c r="D59" s="39">
        <f t="shared" si="0"/>
        <v>0.96362499540255242</v>
      </c>
    </row>
    <row r="60" spans="1:4" ht="15.75" x14ac:dyDescent="0.2">
      <c r="A60" s="4" t="s">
        <v>19</v>
      </c>
      <c r="B60" s="13" t="s">
        <v>16</v>
      </c>
      <c r="C60" s="37">
        <f>[1]ORDEN!$HC57</f>
        <v>1370</v>
      </c>
      <c r="D60" s="39">
        <f t="shared" si="0"/>
        <v>1.2597006142189857</v>
      </c>
    </row>
    <row r="61" spans="1:4" ht="15.75" x14ac:dyDescent="0.2">
      <c r="A61" s="4" t="s">
        <v>20</v>
      </c>
      <c r="B61" s="13" t="s">
        <v>17</v>
      </c>
      <c r="C61" s="37">
        <f>[1]ORDEN!$HC58</f>
        <v>1047</v>
      </c>
      <c r="D61" s="39">
        <f t="shared" si="0"/>
        <v>0.96270550590312254</v>
      </c>
    </row>
    <row r="62" spans="1:4" ht="15.75" x14ac:dyDescent="0.2">
      <c r="A62" s="4" t="s">
        <v>21</v>
      </c>
      <c r="B62" s="13" t="s">
        <v>18</v>
      </c>
      <c r="C62" s="37">
        <f>[1]ORDEN!$HC59</f>
        <v>580</v>
      </c>
      <c r="D62" s="39">
        <f t="shared" si="0"/>
        <v>0.53330390966935159</v>
      </c>
    </row>
    <row r="63" spans="1:4" ht="15.75" x14ac:dyDescent="0.2">
      <c r="A63" s="4" t="s">
        <v>54</v>
      </c>
      <c r="B63" s="13" t="s">
        <v>56</v>
      </c>
      <c r="C63" s="37">
        <f>[1]ORDEN!$HC60</f>
        <v>932</v>
      </c>
      <c r="D63" s="39">
        <f t="shared" si="0"/>
        <v>0.85696421346868212</v>
      </c>
    </row>
    <row r="64" spans="1:4" ht="15.75" x14ac:dyDescent="0.2">
      <c r="A64" s="4" t="s">
        <v>55</v>
      </c>
      <c r="B64" s="13" t="s">
        <v>58</v>
      </c>
      <c r="C64" s="37">
        <f>[1]ORDEN!$HC61</f>
        <v>1538</v>
      </c>
      <c r="D64" s="39">
        <f t="shared" si="0"/>
        <v>1.4141748501232116</v>
      </c>
    </row>
    <row r="65" spans="1:4" ht="15.75" x14ac:dyDescent="0.2">
      <c r="A65" s="4">
        <v>60</v>
      </c>
      <c r="B65" s="13" t="s">
        <v>57</v>
      </c>
      <c r="C65" s="37">
        <f>[1]ORDEN!$HC62</f>
        <v>621</v>
      </c>
      <c r="D65" s="39">
        <f t="shared" si="0"/>
        <v>0.5710029791459782</v>
      </c>
    </row>
    <row r="66" spans="1:4" ht="15.75" x14ac:dyDescent="0.2">
      <c r="A66" s="4">
        <v>61</v>
      </c>
      <c r="B66" s="13" t="s">
        <v>99</v>
      </c>
      <c r="C66" s="37">
        <f>[1]ORDEN!$HC63</f>
        <v>382</v>
      </c>
      <c r="D66" s="39">
        <f t="shared" si="0"/>
        <v>0.3512449887822281</v>
      </c>
    </row>
    <row r="67" spans="1:4" ht="15.75" x14ac:dyDescent="0.2">
      <c r="A67" s="4">
        <v>62</v>
      </c>
      <c r="B67" s="13" t="s">
        <v>148</v>
      </c>
      <c r="C67" s="37">
        <f>[1]ORDEN!$HC64</f>
        <v>336</v>
      </c>
      <c r="D67" s="39">
        <f t="shared" si="0"/>
        <v>0.30894847180845192</v>
      </c>
    </row>
    <row r="68" spans="1:4" ht="15.75" x14ac:dyDescent="0.2">
      <c r="A68" s="4">
        <v>63</v>
      </c>
      <c r="B68" s="13" t="s">
        <v>121</v>
      </c>
      <c r="C68" s="37">
        <f>[1]ORDEN!$HC65</f>
        <v>262</v>
      </c>
      <c r="D68" s="39">
        <f t="shared" si="0"/>
        <v>0.24090624885063811</v>
      </c>
    </row>
    <row r="69" spans="1:4" ht="15.75" x14ac:dyDescent="0.2">
      <c r="A69" s="4">
        <v>64</v>
      </c>
      <c r="B69" s="13" t="s">
        <v>146</v>
      </c>
      <c r="C69" s="37">
        <f>[1]ORDEN!$HC66</f>
        <v>296</v>
      </c>
      <c r="D69" s="39">
        <f t="shared" si="0"/>
        <v>0.27216889183125531</v>
      </c>
    </row>
    <row r="70" spans="1:4" ht="15.75" x14ac:dyDescent="0.2">
      <c r="A70" s="4">
        <v>65</v>
      </c>
      <c r="B70" s="13" t="s">
        <v>147</v>
      </c>
      <c r="C70" s="37">
        <f>[1]ORDEN!$HC67</f>
        <v>425</v>
      </c>
      <c r="D70" s="39">
        <f t="shared" si="0"/>
        <v>0.39078303725771457</v>
      </c>
    </row>
    <row r="71" spans="1:4" ht="15.75" x14ac:dyDescent="0.2">
      <c r="A71" s="4">
        <v>66</v>
      </c>
      <c r="B71" s="13" t="s">
        <v>149</v>
      </c>
      <c r="C71" s="37">
        <f>[1]ORDEN!$HC68</f>
        <v>302</v>
      </c>
      <c r="D71" s="39">
        <f t="shared" ref="D71:D78" si="1">C71/C$79*100</f>
        <v>0.27768582882783477</v>
      </c>
    </row>
    <row r="72" spans="1:4" ht="15.75" x14ac:dyDescent="0.2">
      <c r="A72" s="4">
        <v>67</v>
      </c>
      <c r="B72" s="13" t="s">
        <v>152</v>
      </c>
      <c r="C72" s="37">
        <f>[1]ORDEN!$HC69</f>
        <v>161</v>
      </c>
      <c r="D72" s="39">
        <f t="shared" si="1"/>
        <v>0.14803780940821656</v>
      </c>
    </row>
    <row r="73" spans="1:4" ht="15.75" customHeight="1" x14ac:dyDescent="0.2">
      <c r="A73" s="4">
        <v>68</v>
      </c>
      <c r="B73" s="15" t="s">
        <v>153</v>
      </c>
      <c r="C73" s="37">
        <f>[1]ORDEN!$HC70</f>
        <v>84</v>
      </c>
      <c r="D73" s="39">
        <f t="shared" si="1"/>
        <v>7.723711795211298E-2</v>
      </c>
    </row>
    <row r="74" spans="1:4" ht="15.75" x14ac:dyDescent="0.2">
      <c r="A74" s="4">
        <v>69</v>
      </c>
      <c r="B74" s="14" t="s">
        <v>154</v>
      </c>
      <c r="C74" s="37">
        <f>[1]ORDEN!$HC71</f>
        <v>109</v>
      </c>
      <c r="D74" s="39">
        <f t="shared" si="1"/>
        <v>0.10022435543786092</v>
      </c>
    </row>
    <row r="75" spans="1:4" ht="15.75" x14ac:dyDescent="0.2">
      <c r="A75" s="4">
        <v>70</v>
      </c>
      <c r="B75" s="13" t="s">
        <v>155</v>
      </c>
      <c r="C75" s="37">
        <f>[1]ORDEN!$HC72</f>
        <v>135</v>
      </c>
      <c r="D75" s="39">
        <f t="shared" si="1"/>
        <v>0.12413108242303873</v>
      </c>
    </row>
    <row r="76" spans="1:4" ht="15.75" x14ac:dyDescent="0.2">
      <c r="A76" s="4">
        <v>71</v>
      </c>
      <c r="B76" s="13" t="s">
        <v>156</v>
      </c>
      <c r="C76" s="37">
        <f>[1]ORDEN!$HC73</f>
        <v>190</v>
      </c>
      <c r="D76" s="39">
        <f t="shared" si="1"/>
        <v>0.17470300489168414</v>
      </c>
    </row>
    <row r="77" spans="1:4" ht="15.75" x14ac:dyDescent="0.2">
      <c r="A77" s="4">
        <v>72</v>
      </c>
      <c r="B77" s="13" t="s">
        <v>157</v>
      </c>
      <c r="C77" s="37">
        <f>[1]ORDEN!$HC74</f>
        <v>50</v>
      </c>
      <c r="D77" s="39">
        <f t="shared" si="1"/>
        <v>4.5974474971495823E-2</v>
      </c>
    </row>
    <row r="78" spans="1:4" ht="16.5" thickBot="1" x14ac:dyDescent="0.25">
      <c r="A78" s="4">
        <v>73</v>
      </c>
      <c r="B78" s="13" t="s">
        <v>158</v>
      </c>
      <c r="C78" s="38">
        <f>[1]ORDEN!$HC75</f>
        <v>262</v>
      </c>
      <c r="D78" s="105">
        <f t="shared" si="1"/>
        <v>0.24090624885063811</v>
      </c>
    </row>
    <row r="79" spans="1:4" ht="17.25" thickTop="1" thickBot="1" x14ac:dyDescent="0.25">
      <c r="A79" s="256" t="s">
        <v>6</v>
      </c>
      <c r="B79" s="266"/>
      <c r="C79" s="32">
        <f>SUM(C6:C78)</f>
        <v>108756</v>
      </c>
      <c r="D79" s="94">
        <f>SUM(D6:D78)</f>
        <v>100.00000000000001</v>
      </c>
    </row>
    <row r="80" spans="1:4" ht="17.25" customHeight="1" thickTop="1" x14ac:dyDescent="0.2">
      <c r="A80" s="265" t="s">
        <v>160</v>
      </c>
      <c r="B80" s="265"/>
      <c r="C80" s="265"/>
      <c r="D80" s="265"/>
    </row>
  </sheetData>
  <mergeCells count="6">
    <mergeCell ref="A80:D80"/>
    <mergeCell ref="A1:D1"/>
    <mergeCell ref="C4:D4"/>
    <mergeCell ref="A79:B79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view="pageBreakPreview" zoomScaleNormal="100" zoomScaleSheetLayoutView="100" workbookViewId="0">
      <selection activeCell="F61" sqref="F61"/>
    </sheetView>
  </sheetViews>
  <sheetFormatPr baseColWidth="10" defaultRowHeight="12.75" x14ac:dyDescent="0.2"/>
  <cols>
    <col min="1" max="1" width="7.7109375" customWidth="1"/>
    <col min="2" max="2" width="36.7109375" customWidth="1"/>
    <col min="3" max="3" width="22.28515625" customWidth="1"/>
    <col min="4" max="4" width="19.42578125" customWidth="1"/>
  </cols>
  <sheetData>
    <row r="1" spans="1:4" ht="36" customHeight="1" x14ac:dyDescent="0.2">
      <c r="A1" s="255" t="s">
        <v>311</v>
      </c>
      <c r="B1" s="255"/>
      <c r="C1" s="255"/>
      <c r="D1" s="255"/>
    </row>
    <row r="3" spans="1:4" ht="16.5" thickBot="1" x14ac:dyDescent="0.25">
      <c r="D3" s="31" t="s">
        <v>177</v>
      </c>
    </row>
    <row r="4" spans="1:4" ht="21.75" customHeight="1" thickTop="1" thickBot="1" x14ac:dyDescent="0.25">
      <c r="A4" s="268" t="s">
        <v>8</v>
      </c>
      <c r="B4" s="267" t="s">
        <v>70</v>
      </c>
      <c r="C4" s="261">
        <v>2010</v>
      </c>
      <c r="D4" s="263"/>
    </row>
    <row r="5" spans="1:4" ht="64.5" customHeight="1" thickTop="1" thickBot="1" x14ac:dyDescent="0.25">
      <c r="A5" s="268"/>
      <c r="B5" s="267"/>
      <c r="C5" s="40" t="s">
        <v>61</v>
      </c>
      <c r="D5" s="12" t="s">
        <v>10</v>
      </c>
    </row>
    <row r="6" spans="1:4" ht="16.5" thickTop="1" x14ac:dyDescent="0.2">
      <c r="A6" s="41">
        <v>1</v>
      </c>
      <c r="B6" s="42" t="s">
        <v>11</v>
      </c>
      <c r="C6" s="36">
        <f>'[1]RES. ENT. FED'!CR5</f>
        <v>3790</v>
      </c>
      <c r="D6" s="33">
        <f t="shared" ref="D6:D25" si="0">C6/C$35*100</f>
        <v>3.4848652028393836</v>
      </c>
    </row>
    <row r="7" spans="1:4" ht="15.75" x14ac:dyDescent="0.2">
      <c r="A7" s="4" t="s">
        <v>100</v>
      </c>
      <c r="B7" s="2" t="s">
        <v>82</v>
      </c>
      <c r="C7" s="37">
        <f>'[1]RES. ENT. FED'!CR6</f>
        <v>2221</v>
      </c>
      <c r="D7" s="34">
        <f t="shared" si="0"/>
        <v>2.0421861782338446</v>
      </c>
    </row>
    <row r="8" spans="1:4" ht="15.75" x14ac:dyDescent="0.2">
      <c r="A8" s="4" t="s">
        <v>78</v>
      </c>
      <c r="B8" s="2" t="s">
        <v>28</v>
      </c>
      <c r="C8" s="37">
        <f>+'[1]ENTIDAD FED'!$CR$11</f>
        <v>1181</v>
      </c>
      <c r="D8" s="34">
        <f t="shared" si="0"/>
        <v>1.0859170988267315</v>
      </c>
    </row>
    <row r="9" spans="1:4" ht="15.75" x14ac:dyDescent="0.2">
      <c r="A9" s="4" t="s">
        <v>79</v>
      </c>
      <c r="B9" s="2" t="s">
        <v>83</v>
      </c>
      <c r="C9" s="37">
        <f>+'[1]ENTIDAD FED'!$CR$20</f>
        <v>1961</v>
      </c>
      <c r="D9" s="34">
        <f t="shared" si="0"/>
        <v>1.8031189083820662</v>
      </c>
    </row>
    <row r="10" spans="1:4" ht="15.75" x14ac:dyDescent="0.2">
      <c r="A10" s="4" t="s">
        <v>80</v>
      </c>
      <c r="B10" s="2" t="s">
        <v>22</v>
      </c>
      <c r="C10" s="37">
        <f>'[1]ENTIDAD FED'!$CR$24</f>
        <v>4620</v>
      </c>
      <c r="D10" s="34">
        <f t="shared" si="0"/>
        <v>4.2480414873662147</v>
      </c>
    </row>
    <row r="11" spans="1:4" ht="15.75" x14ac:dyDescent="0.2">
      <c r="A11" s="4" t="s">
        <v>81</v>
      </c>
      <c r="B11" s="2" t="s">
        <v>15</v>
      </c>
      <c r="C11" s="37">
        <f>'[1]ENTIDAD FED'!$CR$16</f>
        <v>6198</v>
      </c>
      <c r="D11" s="34">
        <f t="shared" si="0"/>
        <v>5.6989959174666227</v>
      </c>
    </row>
    <row r="12" spans="1:4" ht="15.75" x14ac:dyDescent="0.2">
      <c r="A12" s="4" t="s">
        <v>101</v>
      </c>
      <c r="B12" s="2" t="s">
        <v>150</v>
      </c>
      <c r="C12" s="37">
        <f>'[1]ENTIDAD FED'!$CR$18</f>
        <v>296</v>
      </c>
      <c r="D12" s="34">
        <f t="shared" si="0"/>
        <v>0.27216889183125531</v>
      </c>
    </row>
    <row r="13" spans="1:4" ht="15.75" x14ac:dyDescent="0.2">
      <c r="A13" s="4" t="s">
        <v>102</v>
      </c>
      <c r="B13" s="2" t="s">
        <v>152</v>
      </c>
      <c r="C13" s="37">
        <f>'[1]ENTIDAD FED'!$CR$28</f>
        <v>295</v>
      </c>
      <c r="D13" s="34">
        <f t="shared" si="0"/>
        <v>0.27124940233182537</v>
      </c>
    </row>
    <row r="14" spans="1:4" ht="15.75" x14ac:dyDescent="0.2">
      <c r="A14" s="4" t="s">
        <v>103</v>
      </c>
      <c r="B14" s="2" t="s">
        <v>84</v>
      </c>
      <c r="C14" s="37">
        <f>'[1]ENTIDAD FED'!$CR$34</f>
        <v>14962</v>
      </c>
      <c r="D14" s="34">
        <f t="shared" si="0"/>
        <v>13.757401890470412</v>
      </c>
    </row>
    <row r="15" spans="1:4" ht="15.75" x14ac:dyDescent="0.2">
      <c r="A15" s="4" t="s">
        <v>104</v>
      </c>
      <c r="B15" s="2" t="s">
        <v>85</v>
      </c>
      <c r="C15" s="37">
        <f>'[1]ENTIDAD FED'!$CR$40</f>
        <v>7484</v>
      </c>
      <c r="D15" s="34">
        <f t="shared" si="0"/>
        <v>6.8814594137334959</v>
      </c>
    </row>
    <row r="16" spans="1:4" ht="15.75" x14ac:dyDescent="0.2">
      <c r="A16" s="4" t="s">
        <v>105</v>
      </c>
      <c r="B16" s="2" t="s">
        <v>86</v>
      </c>
      <c r="C16" s="37">
        <f>'[1]ENTIDAD FED'!$CR$43</f>
        <v>2242</v>
      </c>
      <c r="D16" s="34">
        <f t="shared" si="0"/>
        <v>2.0614954577218727</v>
      </c>
    </row>
    <row r="17" spans="1:4" ht="15.75" x14ac:dyDescent="0.2">
      <c r="A17" s="4" t="s">
        <v>106</v>
      </c>
      <c r="B17" s="2" t="s">
        <v>87</v>
      </c>
      <c r="C17" s="37">
        <f>'[1]ENTIDAD FED'!$CR$49</f>
        <v>7109</v>
      </c>
      <c r="D17" s="34">
        <f t="shared" si="0"/>
        <v>6.5366508514472761</v>
      </c>
    </row>
    <row r="18" spans="1:4" ht="15.75" x14ac:dyDescent="0.2">
      <c r="A18" s="4" t="s">
        <v>107</v>
      </c>
      <c r="B18" s="2" t="s">
        <v>88</v>
      </c>
      <c r="C18" s="37">
        <f>'[1]ENTIDAD FED'!$CR$52</f>
        <v>3379</v>
      </c>
      <c r="D18" s="34">
        <f t="shared" si="0"/>
        <v>3.1069550185736881</v>
      </c>
    </row>
    <row r="19" spans="1:4" ht="15.75" x14ac:dyDescent="0.2">
      <c r="A19" s="4" t="s">
        <v>108</v>
      </c>
      <c r="B19" s="2" t="s">
        <v>89</v>
      </c>
      <c r="C19" s="37">
        <f>'[1]ENTIDAD FED'!$CR$54</f>
        <v>597</v>
      </c>
      <c r="D19" s="34">
        <f t="shared" si="0"/>
        <v>0.54893523115966014</v>
      </c>
    </row>
    <row r="20" spans="1:4" ht="15.75" x14ac:dyDescent="0.2">
      <c r="A20" s="4" t="s">
        <v>109</v>
      </c>
      <c r="B20" s="2" t="s">
        <v>90</v>
      </c>
      <c r="C20" s="37">
        <f>'[1]ENTIDAD FED'!$CR$56</f>
        <v>1552</v>
      </c>
      <c r="D20" s="34">
        <f t="shared" si="0"/>
        <v>1.4270477031152304</v>
      </c>
    </row>
    <row r="21" spans="1:4" ht="15.75" x14ac:dyDescent="0.2">
      <c r="A21" s="4" t="s">
        <v>110</v>
      </c>
      <c r="B21" s="2" t="s">
        <v>23</v>
      </c>
      <c r="C21" s="37">
        <f>'[1]ENTIDAD FED'!$CR$60</f>
        <v>4655</v>
      </c>
      <c r="D21" s="34">
        <f t="shared" si="0"/>
        <v>4.2802236198462618</v>
      </c>
    </row>
    <row r="22" spans="1:4" ht="15.75" x14ac:dyDescent="0.2">
      <c r="A22" s="4" t="s">
        <v>111</v>
      </c>
      <c r="B22" s="2" t="s">
        <v>91</v>
      </c>
      <c r="C22" s="37">
        <f>'[1]ENTIDAD FED'!$CR$65</f>
        <v>3393</v>
      </c>
      <c r="D22" s="34">
        <f t="shared" si="0"/>
        <v>3.1198278715657066</v>
      </c>
    </row>
    <row r="23" spans="1:4" ht="15.75" x14ac:dyDescent="0.2">
      <c r="A23" s="4" t="s">
        <v>112</v>
      </c>
      <c r="B23" s="3" t="s">
        <v>166</v>
      </c>
      <c r="C23" s="37">
        <f>'[1]ENTIDAD FED'!$CR$67</f>
        <v>262</v>
      </c>
      <c r="D23" s="34">
        <f t="shared" si="0"/>
        <v>0.24090624885063811</v>
      </c>
    </row>
    <row r="24" spans="1:4" ht="15.75" x14ac:dyDescent="0.2">
      <c r="A24" s="4" t="s">
        <v>113</v>
      </c>
      <c r="B24" s="2" t="s">
        <v>14</v>
      </c>
      <c r="C24" s="37">
        <f>'[1]ENTIDAD FED'!$CR$75</f>
        <v>11374</v>
      </c>
      <c r="D24" s="34">
        <f t="shared" si="0"/>
        <v>10.458273566515871</v>
      </c>
    </row>
    <row r="25" spans="1:4" ht="15.75" x14ac:dyDescent="0.2">
      <c r="A25" s="4" t="s">
        <v>114</v>
      </c>
      <c r="B25" s="2" t="s">
        <v>92</v>
      </c>
      <c r="C25" s="37">
        <f>'[1]ENTIDAD FED'!$CR$78</f>
        <v>5376</v>
      </c>
      <c r="D25" s="34">
        <f t="shared" si="0"/>
        <v>4.9431755489352307</v>
      </c>
    </row>
    <row r="26" spans="1:4" ht="15.75" x14ac:dyDescent="0.2">
      <c r="A26" s="4" t="s">
        <v>115</v>
      </c>
      <c r="B26" s="2" t="s">
        <v>93</v>
      </c>
      <c r="C26" s="37">
        <f>'[1]ENTIDAD FED'!$CR$81</f>
        <v>2931</v>
      </c>
      <c r="D26" s="34">
        <f t="shared" ref="D26:D34" si="1">C26/C$35*100</f>
        <v>2.6950237228290854</v>
      </c>
    </row>
    <row r="27" spans="1:4" ht="15.75" x14ac:dyDescent="0.2">
      <c r="A27" s="4" t="s">
        <v>116</v>
      </c>
      <c r="B27" s="2" t="s">
        <v>24</v>
      </c>
      <c r="C27" s="37">
        <f>'[1]ENTIDAD FED'!$CR$83</f>
        <v>1177</v>
      </c>
      <c r="D27" s="34">
        <f t="shared" si="1"/>
        <v>1.0822391408290117</v>
      </c>
    </row>
    <row r="28" spans="1:4" ht="15.75" x14ac:dyDescent="0.2">
      <c r="A28" s="4" t="s">
        <v>117</v>
      </c>
      <c r="B28" s="2" t="s">
        <v>94</v>
      </c>
      <c r="C28" s="37">
        <f>'[1]ENTIDAD FED'!$CR$87</f>
        <v>5736</v>
      </c>
      <c r="D28" s="34">
        <f t="shared" si="1"/>
        <v>5.2741917687300006</v>
      </c>
    </row>
    <row r="29" spans="1:4" ht="15.75" x14ac:dyDescent="0.2">
      <c r="A29" s="4" t="s">
        <v>118</v>
      </c>
      <c r="B29" s="2" t="s">
        <v>25</v>
      </c>
      <c r="C29" s="37">
        <f>'[1]ENTIDAD FED'!$CR$90</f>
        <v>3164</v>
      </c>
      <c r="D29" s="34">
        <f t="shared" si="1"/>
        <v>2.909264776196256</v>
      </c>
    </row>
    <row r="30" spans="1:4" ht="15.75" x14ac:dyDescent="0.2">
      <c r="A30" s="4" t="s">
        <v>119</v>
      </c>
      <c r="B30" s="2" t="s">
        <v>95</v>
      </c>
      <c r="C30" s="37">
        <f>'[1]ENTIDAD FED'!$CR$95</f>
        <v>4621</v>
      </c>
      <c r="D30" s="34">
        <f t="shared" si="1"/>
        <v>4.2489609768656438</v>
      </c>
    </row>
    <row r="31" spans="1:4" ht="15.75" x14ac:dyDescent="0.2">
      <c r="A31" s="4" t="s">
        <v>120</v>
      </c>
      <c r="B31" s="2" t="s">
        <v>26</v>
      </c>
      <c r="C31" s="37">
        <f>'[1]ENTIDAD FED'!$CR$97</f>
        <v>1091</v>
      </c>
      <c r="D31" s="34">
        <f t="shared" si="1"/>
        <v>1.0031630438780388</v>
      </c>
    </row>
    <row r="32" spans="1:4" ht="15.75" x14ac:dyDescent="0.2">
      <c r="A32" s="4" t="s">
        <v>151</v>
      </c>
      <c r="B32" s="2" t="s">
        <v>96</v>
      </c>
      <c r="C32" s="37">
        <f>'[1]ENTIDAD FED'!$CR$101</f>
        <v>2967</v>
      </c>
      <c r="D32" s="34">
        <f t="shared" si="1"/>
        <v>2.7281253448085621</v>
      </c>
    </row>
    <row r="33" spans="1:4" ht="15.75" x14ac:dyDescent="0.2">
      <c r="A33" s="4" t="s">
        <v>167</v>
      </c>
      <c r="B33" s="3" t="s">
        <v>97</v>
      </c>
      <c r="C33" s="37">
        <f>'[1]ENTIDAD FED'!$CR$104</f>
        <v>2962</v>
      </c>
      <c r="D33" s="34">
        <f t="shared" si="1"/>
        <v>2.7235278973114125</v>
      </c>
    </row>
    <row r="34" spans="1:4" ht="16.5" thickBot="1" x14ac:dyDescent="0.25">
      <c r="A34" s="4" t="s">
        <v>168</v>
      </c>
      <c r="B34" s="3" t="s">
        <v>98</v>
      </c>
      <c r="C34" s="37">
        <f>'[1]ENTIDAD FED'!$CR$106</f>
        <v>1160</v>
      </c>
      <c r="D34" s="34">
        <f t="shared" si="1"/>
        <v>1.0666078193387032</v>
      </c>
    </row>
    <row r="35" spans="1:4" ht="17.25" thickTop="1" thickBot="1" x14ac:dyDescent="0.25">
      <c r="A35" s="256" t="s">
        <v>6</v>
      </c>
      <c r="B35" s="257"/>
      <c r="C35" s="32">
        <f>SUM(C6:C34)</f>
        <v>108756</v>
      </c>
      <c r="D35" s="95">
        <f>SUM(D6:D34)</f>
        <v>100</v>
      </c>
    </row>
    <row r="36" spans="1:4" ht="27" customHeight="1" thickTop="1" x14ac:dyDescent="0.2">
      <c r="A36" s="269" t="s">
        <v>170</v>
      </c>
      <c r="B36" s="269"/>
      <c r="C36" s="269"/>
      <c r="D36" s="269"/>
    </row>
    <row r="37" spans="1:4" ht="26.25" customHeight="1" x14ac:dyDescent="0.2">
      <c r="A37" s="265" t="s">
        <v>162</v>
      </c>
      <c r="B37" s="265"/>
      <c r="C37" s="265"/>
      <c r="D37" s="265"/>
    </row>
    <row r="75" ht="18.75" customHeight="1" x14ac:dyDescent="0.2"/>
  </sheetData>
  <mergeCells count="7">
    <mergeCell ref="A37:D37"/>
    <mergeCell ref="A1:D1"/>
    <mergeCell ref="C4:D4"/>
    <mergeCell ref="A35:B35"/>
    <mergeCell ref="B4:B5"/>
    <mergeCell ref="A4:A5"/>
    <mergeCell ref="A36:D36"/>
  </mergeCells>
  <phoneticPr fontId="4" type="noConversion"/>
  <printOptions horizontalCentered="1"/>
  <pageMargins left="0.35433070866141736" right="0.35433070866141736" top="0.39370078740157483" bottom="0.39370078740157483" header="0" footer="0"/>
  <pageSetup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view="pageBreakPreview" zoomScale="90" zoomScaleNormal="110" zoomScaleSheetLayoutView="90" workbookViewId="0">
      <pane xSplit="2" ySplit="6" topLeftCell="C55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.75" x14ac:dyDescent="0.2"/>
  <cols>
    <col min="1" max="1" width="5.140625" style="68" customWidth="1"/>
    <col min="2" max="2" width="36.85546875" style="117" customWidth="1"/>
    <col min="3" max="3" width="11.85546875" style="68" bestFit="1" customWidth="1"/>
    <col min="4" max="5" width="11.42578125" style="68"/>
  </cols>
  <sheetData>
    <row r="1" spans="1:11" ht="18" x14ac:dyDescent="0.25">
      <c r="A1" s="272" t="s">
        <v>251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3" spans="1:11" ht="16.5" thickBot="1" x14ac:dyDescent="0.25">
      <c r="A3" s="116"/>
      <c r="K3" s="31" t="s">
        <v>178</v>
      </c>
    </row>
    <row r="4" spans="1:11" ht="17.25" thickTop="1" thickBot="1" x14ac:dyDescent="0.25">
      <c r="A4" s="259" t="s">
        <v>8</v>
      </c>
      <c r="B4" s="259" t="s">
        <v>249</v>
      </c>
      <c r="C4" s="273" t="s">
        <v>245</v>
      </c>
      <c r="D4" s="274"/>
      <c r="E4" s="275"/>
      <c r="F4" s="273" t="s">
        <v>246</v>
      </c>
      <c r="G4" s="274"/>
      <c r="H4" s="275"/>
      <c r="I4" s="259" t="s">
        <v>126</v>
      </c>
      <c r="J4" s="259"/>
      <c r="K4" s="259"/>
    </row>
    <row r="5" spans="1:11" ht="21" customHeight="1" thickTop="1" thickBot="1" x14ac:dyDescent="0.25">
      <c r="A5" s="259"/>
      <c r="B5" s="259"/>
      <c r="C5" s="127" t="s">
        <v>247</v>
      </c>
      <c r="D5" s="128" t="s">
        <v>248</v>
      </c>
      <c r="E5" s="129" t="s">
        <v>126</v>
      </c>
      <c r="F5" s="127" t="s">
        <v>247</v>
      </c>
      <c r="G5" s="128" t="s">
        <v>248</v>
      </c>
      <c r="H5" s="129" t="s">
        <v>126</v>
      </c>
      <c r="I5" s="166" t="s">
        <v>247</v>
      </c>
      <c r="J5" s="166" t="s">
        <v>248</v>
      </c>
      <c r="K5" s="166" t="s">
        <v>126</v>
      </c>
    </row>
    <row r="6" spans="1:11" ht="16.5" thickTop="1" x14ac:dyDescent="0.25">
      <c r="A6" s="168">
        <v>1</v>
      </c>
      <c r="B6" s="169" t="s">
        <v>11</v>
      </c>
      <c r="C6" s="130">
        <f>[2]Hoja2!$C4</f>
        <v>800</v>
      </c>
      <c r="D6" s="130">
        <f>[2]Hoja2!$D4</f>
        <v>547</v>
      </c>
      <c r="E6" s="130">
        <f>C6+D6</f>
        <v>1347</v>
      </c>
      <c r="F6" s="130">
        <f>[2]Hoja2!$F4</f>
        <v>394</v>
      </c>
      <c r="G6" s="130">
        <f>[2]Hoja2!$G4</f>
        <v>313</v>
      </c>
      <c r="H6" s="130">
        <f>+F6+G6</f>
        <v>707</v>
      </c>
      <c r="I6" s="130">
        <f>C6+F6</f>
        <v>1194</v>
      </c>
      <c r="J6" s="130">
        <f>D6+G6</f>
        <v>860</v>
      </c>
      <c r="K6" s="165">
        <f>I6+J6</f>
        <v>2054</v>
      </c>
    </row>
    <row r="7" spans="1:11" ht="15.75" x14ac:dyDescent="0.25">
      <c r="A7" s="170">
        <v>2</v>
      </c>
      <c r="B7" s="171" t="s">
        <v>64</v>
      </c>
      <c r="C7" s="130">
        <f>[2]Hoja2!$C5</f>
        <v>943</v>
      </c>
      <c r="D7" s="130">
        <f>[2]Hoja2!$D5</f>
        <v>959</v>
      </c>
      <c r="E7" s="130">
        <f t="shared" ref="E7:E70" si="0">C7+D7</f>
        <v>1902</v>
      </c>
      <c r="F7" s="130">
        <f>[2]Hoja2!$F5</f>
        <v>1210</v>
      </c>
      <c r="G7" s="130">
        <f>[2]Hoja2!$G5</f>
        <v>1123</v>
      </c>
      <c r="H7" s="130">
        <f t="shared" ref="H7:H70" si="1">+F7+G7</f>
        <v>2333</v>
      </c>
      <c r="I7" s="130">
        <f t="shared" ref="I7:I70" si="2">C7+F7</f>
        <v>2153</v>
      </c>
      <c r="J7" s="130">
        <f t="shared" ref="J7:J70" si="3">D7+G7</f>
        <v>2082</v>
      </c>
      <c r="K7" s="165">
        <f t="shared" ref="K7:K70" si="4">I7+J7</f>
        <v>4235</v>
      </c>
    </row>
    <row r="8" spans="1:11" ht="15.75" x14ac:dyDescent="0.25">
      <c r="A8" s="170">
        <v>3</v>
      </c>
      <c r="B8" s="171" t="s">
        <v>12</v>
      </c>
      <c r="C8" s="130">
        <f>[2]Hoja2!$C6</f>
        <v>492</v>
      </c>
      <c r="D8" s="130">
        <f>[2]Hoja2!$D6</f>
        <v>502</v>
      </c>
      <c r="E8" s="130">
        <f t="shared" si="0"/>
        <v>994</v>
      </c>
      <c r="F8" s="130">
        <f>[2]Hoja2!$F6</f>
        <v>448</v>
      </c>
      <c r="G8" s="130">
        <f>[2]Hoja2!$G6</f>
        <v>463</v>
      </c>
      <c r="H8" s="130">
        <f t="shared" si="1"/>
        <v>911</v>
      </c>
      <c r="I8" s="130">
        <f t="shared" si="2"/>
        <v>940</v>
      </c>
      <c r="J8" s="130">
        <f t="shared" si="3"/>
        <v>965</v>
      </c>
      <c r="K8" s="165">
        <f t="shared" si="4"/>
        <v>1905</v>
      </c>
    </row>
    <row r="9" spans="1:11" ht="15.75" x14ac:dyDescent="0.25">
      <c r="A9" s="170">
        <v>4</v>
      </c>
      <c r="B9" s="171" t="s">
        <v>62</v>
      </c>
      <c r="C9" s="130">
        <f>[2]Hoja2!$C7</f>
        <v>389</v>
      </c>
      <c r="D9" s="130">
        <f>[2]Hoja2!$D7</f>
        <v>420</v>
      </c>
      <c r="E9" s="130">
        <f t="shared" si="0"/>
        <v>809</v>
      </c>
      <c r="F9" s="130">
        <f>[2]Hoja2!$F7</f>
        <v>269</v>
      </c>
      <c r="G9" s="130">
        <f>[2]Hoja2!$G7</f>
        <v>396</v>
      </c>
      <c r="H9" s="130">
        <f t="shared" si="1"/>
        <v>665</v>
      </c>
      <c r="I9" s="130">
        <f t="shared" si="2"/>
        <v>658</v>
      </c>
      <c r="J9" s="130">
        <f t="shared" si="3"/>
        <v>816</v>
      </c>
      <c r="K9" s="165">
        <f t="shared" si="4"/>
        <v>1474</v>
      </c>
    </row>
    <row r="10" spans="1:11" ht="15.75" x14ac:dyDescent="0.25">
      <c r="A10" s="170">
        <v>5</v>
      </c>
      <c r="B10" s="171" t="s">
        <v>13</v>
      </c>
      <c r="C10" s="130">
        <f>[2]Hoja2!$C8</f>
        <v>794</v>
      </c>
      <c r="D10" s="130">
        <f>[2]Hoja2!$D8</f>
        <v>579</v>
      </c>
      <c r="E10" s="130">
        <f t="shared" si="0"/>
        <v>1373</v>
      </c>
      <c r="F10" s="130">
        <f>[2]Hoja2!$F8</f>
        <v>742</v>
      </c>
      <c r="G10" s="130">
        <f>[2]Hoja2!$G8</f>
        <v>629</v>
      </c>
      <c r="H10" s="130">
        <f t="shared" si="1"/>
        <v>1371</v>
      </c>
      <c r="I10" s="130">
        <f t="shared" si="2"/>
        <v>1536</v>
      </c>
      <c r="J10" s="130">
        <f t="shared" si="3"/>
        <v>1208</v>
      </c>
      <c r="K10" s="165">
        <f t="shared" si="4"/>
        <v>2744</v>
      </c>
    </row>
    <row r="11" spans="1:11" ht="15.75" x14ac:dyDescent="0.25">
      <c r="A11" s="170">
        <v>6</v>
      </c>
      <c r="B11" s="171" t="s">
        <v>14</v>
      </c>
      <c r="C11" s="130">
        <f>[2]Hoja2!$C9</f>
        <v>1124</v>
      </c>
      <c r="D11" s="130">
        <f>[2]Hoja2!$D9</f>
        <v>551</v>
      </c>
      <c r="E11" s="130">
        <f t="shared" si="0"/>
        <v>1675</v>
      </c>
      <c r="F11" s="130">
        <f>[2]Hoja2!$F9</f>
        <v>1457</v>
      </c>
      <c r="G11" s="130">
        <f>[2]Hoja2!$G9</f>
        <v>693</v>
      </c>
      <c r="H11" s="130">
        <f t="shared" si="1"/>
        <v>2150</v>
      </c>
      <c r="I11" s="130">
        <f t="shared" si="2"/>
        <v>2581</v>
      </c>
      <c r="J11" s="130">
        <f t="shared" si="3"/>
        <v>1244</v>
      </c>
      <c r="K11" s="165">
        <f t="shared" si="4"/>
        <v>3825</v>
      </c>
    </row>
    <row r="12" spans="1:11" ht="15.75" x14ac:dyDescent="0.25">
      <c r="A12" s="170">
        <v>7</v>
      </c>
      <c r="B12" s="171" t="s">
        <v>1</v>
      </c>
      <c r="C12" s="130">
        <f>[2]Hoja2!$C10</f>
        <v>586</v>
      </c>
      <c r="D12" s="130">
        <f>[2]Hoja2!$D10</f>
        <v>505</v>
      </c>
      <c r="E12" s="130">
        <f t="shared" si="0"/>
        <v>1091</v>
      </c>
      <c r="F12" s="130">
        <f>[2]Hoja2!$F10</f>
        <v>526</v>
      </c>
      <c r="G12" s="130">
        <f>[2]Hoja2!$G10</f>
        <v>428</v>
      </c>
      <c r="H12" s="130">
        <f t="shared" si="1"/>
        <v>954</v>
      </c>
      <c r="I12" s="130">
        <f t="shared" si="2"/>
        <v>1112</v>
      </c>
      <c r="J12" s="130">
        <f t="shared" si="3"/>
        <v>933</v>
      </c>
      <c r="K12" s="165">
        <f t="shared" si="4"/>
        <v>2045</v>
      </c>
    </row>
    <row r="13" spans="1:11" ht="15.75" x14ac:dyDescent="0.25">
      <c r="A13" s="170">
        <v>8</v>
      </c>
      <c r="B13" s="171" t="s">
        <v>15</v>
      </c>
      <c r="C13" s="130">
        <f>[2]Hoja2!$C11</f>
        <v>567</v>
      </c>
      <c r="D13" s="130">
        <f>[2]Hoja2!$D11</f>
        <v>289</v>
      </c>
      <c r="E13" s="130">
        <f t="shared" si="0"/>
        <v>856</v>
      </c>
      <c r="F13" s="130">
        <f>[2]Hoja2!$F11</f>
        <v>406</v>
      </c>
      <c r="G13" s="130">
        <f>[2]Hoja2!$G11</f>
        <v>245</v>
      </c>
      <c r="H13" s="130">
        <f t="shared" si="1"/>
        <v>651</v>
      </c>
      <c r="I13" s="130">
        <f t="shared" si="2"/>
        <v>973</v>
      </c>
      <c r="J13" s="130">
        <f t="shared" si="3"/>
        <v>534</v>
      </c>
      <c r="K13" s="165">
        <f t="shared" si="4"/>
        <v>1507</v>
      </c>
    </row>
    <row r="14" spans="1:11" ht="15.75" x14ac:dyDescent="0.25">
      <c r="A14" s="170">
        <v>9</v>
      </c>
      <c r="B14" s="171" t="s">
        <v>32</v>
      </c>
      <c r="C14" s="130">
        <f>[2]Hoja2!$C12</f>
        <v>1066</v>
      </c>
      <c r="D14" s="130">
        <f>[2]Hoja2!$D12</f>
        <v>894</v>
      </c>
      <c r="E14" s="130">
        <f t="shared" si="0"/>
        <v>1960</v>
      </c>
      <c r="F14" s="130">
        <f>[2]Hoja2!$F12</f>
        <v>864</v>
      </c>
      <c r="G14" s="130">
        <f>[2]Hoja2!$G12</f>
        <v>670</v>
      </c>
      <c r="H14" s="130">
        <f t="shared" si="1"/>
        <v>1534</v>
      </c>
      <c r="I14" s="130">
        <f t="shared" si="2"/>
        <v>1930</v>
      </c>
      <c r="J14" s="130">
        <f t="shared" si="3"/>
        <v>1564</v>
      </c>
      <c r="K14" s="165">
        <f t="shared" si="4"/>
        <v>3494</v>
      </c>
    </row>
    <row r="15" spans="1:11" ht="15.75" x14ac:dyDescent="0.25">
      <c r="A15" s="170">
        <v>10</v>
      </c>
      <c r="B15" s="171" t="s">
        <v>33</v>
      </c>
      <c r="C15" s="130">
        <f>[2]Hoja2!$C13</f>
        <v>140</v>
      </c>
      <c r="D15" s="130">
        <f>[2]Hoja2!$D13</f>
        <v>131</v>
      </c>
      <c r="E15" s="130">
        <f t="shared" si="0"/>
        <v>271</v>
      </c>
      <c r="F15" s="130">
        <f>[2]Hoja2!$F13</f>
        <v>85</v>
      </c>
      <c r="G15" s="130">
        <f>[2]Hoja2!$G13</f>
        <v>70</v>
      </c>
      <c r="H15" s="130">
        <f t="shared" si="1"/>
        <v>155</v>
      </c>
      <c r="I15" s="130">
        <f t="shared" si="2"/>
        <v>225</v>
      </c>
      <c r="J15" s="130">
        <f t="shared" si="3"/>
        <v>201</v>
      </c>
      <c r="K15" s="165">
        <f t="shared" si="4"/>
        <v>426</v>
      </c>
    </row>
    <row r="16" spans="1:11" ht="15.75" x14ac:dyDescent="0.25">
      <c r="A16" s="170">
        <v>11</v>
      </c>
      <c r="B16" s="171" t="s">
        <v>63</v>
      </c>
      <c r="C16" s="130">
        <f>[2]Hoja2!$C14</f>
        <v>515</v>
      </c>
      <c r="D16" s="130">
        <f>[2]Hoja2!$D14</f>
        <v>353</v>
      </c>
      <c r="E16" s="130">
        <f t="shared" si="0"/>
        <v>868</v>
      </c>
      <c r="F16" s="130">
        <f>[2]Hoja2!$F14</f>
        <v>236</v>
      </c>
      <c r="G16" s="130">
        <f>[2]Hoja2!$G14</f>
        <v>162</v>
      </c>
      <c r="H16" s="130">
        <f t="shared" si="1"/>
        <v>398</v>
      </c>
      <c r="I16" s="130">
        <f t="shared" si="2"/>
        <v>751</v>
      </c>
      <c r="J16" s="130">
        <f t="shared" si="3"/>
        <v>515</v>
      </c>
      <c r="K16" s="165">
        <f t="shared" si="4"/>
        <v>1266</v>
      </c>
    </row>
    <row r="17" spans="1:11" ht="15.75" x14ac:dyDescent="0.25">
      <c r="A17" s="170">
        <v>12</v>
      </c>
      <c r="B17" s="171" t="s">
        <v>25</v>
      </c>
      <c r="C17" s="130">
        <f>[2]Hoja2!$C15</f>
        <v>719</v>
      </c>
      <c r="D17" s="130">
        <f>[2]Hoja2!$D15</f>
        <v>471</v>
      </c>
      <c r="E17" s="130">
        <f t="shared" si="0"/>
        <v>1190</v>
      </c>
      <c r="F17" s="130">
        <f>[2]Hoja2!$F15</f>
        <v>699</v>
      </c>
      <c r="G17" s="130">
        <f>[2]Hoja2!$G15</f>
        <v>541</v>
      </c>
      <c r="H17" s="130">
        <f t="shared" si="1"/>
        <v>1240</v>
      </c>
      <c r="I17" s="130">
        <f t="shared" si="2"/>
        <v>1418</v>
      </c>
      <c r="J17" s="130">
        <f t="shared" si="3"/>
        <v>1012</v>
      </c>
      <c r="K17" s="165">
        <f t="shared" si="4"/>
        <v>2430</v>
      </c>
    </row>
    <row r="18" spans="1:11" ht="15.75" x14ac:dyDescent="0.25">
      <c r="A18" s="170">
        <v>13</v>
      </c>
      <c r="B18" s="171" t="s">
        <v>65</v>
      </c>
      <c r="C18" s="130">
        <f>[2]Hoja2!$C16</f>
        <v>691</v>
      </c>
      <c r="D18" s="130">
        <f>[2]Hoja2!$D16</f>
        <v>556</v>
      </c>
      <c r="E18" s="130">
        <f t="shared" si="0"/>
        <v>1247</v>
      </c>
      <c r="F18" s="130">
        <f>[2]Hoja2!$F16</f>
        <v>842</v>
      </c>
      <c r="G18" s="130">
        <f>[2]Hoja2!$G16</f>
        <v>787</v>
      </c>
      <c r="H18" s="130">
        <f t="shared" si="1"/>
        <v>1629</v>
      </c>
      <c r="I18" s="130">
        <f t="shared" si="2"/>
        <v>1533</v>
      </c>
      <c r="J18" s="130">
        <f t="shared" si="3"/>
        <v>1343</v>
      </c>
      <c r="K18" s="165">
        <f t="shared" si="4"/>
        <v>2876</v>
      </c>
    </row>
    <row r="19" spans="1:11" ht="15.75" x14ac:dyDescent="0.25">
      <c r="A19" s="170">
        <v>14</v>
      </c>
      <c r="B19" s="171" t="s">
        <v>34</v>
      </c>
      <c r="C19" s="130">
        <f>[2]Hoja2!$C17</f>
        <v>403</v>
      </c>
      <c r="D19" s="130">
        <f>[2]Hoja2!$D17</f>
        <v>358</v>
      </c>
      <c r="E19" s="130">
        <f t="shared" si="0"/>
        <v>761</v>
      </c>
      <c r="F19" s="130">
        <f>[2]Hoja2!$F17</f>
        <v>256</v>
      </c>
      <c r="G19" s="130">
        <f>[2]Hoja2!$G17</f>
        <v>194</v>
      </c>
      <c r="H19" s="130">
        <f t="shared" si="1"/>
        <v>450</v>
      </c>
      <c r="I19" s="130">
        <f t="shared" si="2"/>
        <v>659</v>
      </c>
      <c r="J19" s="130">
        <f t="shared" si="3"/>
        <v>552</v>
      </c>
      <c r="K19" s="165">
        <f t="shared" si="4"/>
        <v>1211</v>
      </c>
    </row>
    <row r="20" spans="1:11" ht="15.75" x14ac:dyDescent="0.25">
      <c r="A20" s="170">
        <v>15</v>
      </c>
      <c r="B20" s="171" t="s">
        <v>26</v>
      </c>
      <c r="C20" s="130">
        <f>[2]Hoja2!$C18</f>
        <v>225</v>
      </c>
      <c r="D20" s="130">
        <f>[2]Hoja2!$D18</f>
        <v>181</v>
      </c>
      <c r="E20" s="130">
        <f t="shared" si="0"/>
        <v>406</v>
      </c>
      <c r="F20" s="130">
        <f>[2]Hoja2!$F18</f>
        <v>268</v>
      </c>
      <c r="G20" s="130">
        <f>[2]Hoja2!$G18</f>
        <v>203</v>
      </c>
      <c r="H20" s="130">
        <f t="shared" si="1"/>
        <v>471</v>
      </c>
      <c r="I20" s="130">
        <f t="shared" si="2"/>
        <v>493</v>
      </c>
      <c r="J20" s="130">
        <f t="shared" si="3"/>
        <v>384</v>
      </c>
      <c r="K20" s="165">
        <f t="shared" si="4"/>
        <v>877</v>
      </c>
    </row>
    <row r="21" spans="1:11" ht="15.75" x14ac:dyDescent="0.25">
      <c r="A21" s="170">
        <v>16</v>
      </c>
      <c r="B21" s="171" t="s">
        <v>35</v>
      </c>
      <c r="C21" s="130">
        <f>[2]Hoja2!$C19</f>
        <v>365</v>
      </c>
      <c r="D21" s="130">
        <f>[2]Hoja2!$D19</f>
        <v>337</v>
      </c>
      <c r="E21" s="130">
        <f t="shared" si="0"/>
        <v>702</v>
      </c>
      <c r="F21" s="130">
        <f>[2]Hoja2!$F19</f>
        <v>274</v>
      </c>
      <c r="G21" s="130">
        <f>[2]Hoja2!$G19</f>
        <v>359</v>
      </c>
      <c r="H21" s="130">
        <f t="shared" si="1"/>
        <v>633</v>
      </c>
      <c r="I21" s="130">
        <f t="shared" si="2"/>
        <v>639</v>
      </c>
      <c r="J21" s="130">
        <f t="shared" si="3"/>
        <v>696</v>
      </c>
      <c r="K21" s="165">
        <f t="shared" si="4"/>
        <v>1335</v>
      </c>
    </row>
    <row r="22" spans="1:11" ht="15.75" x14ac:dyDescent="0.25">
      <c r="A22" s="170">
        <v>17</v>
      </c>
      <c r="B22" s="171" t="s">
        <v>28</v>
      </c>
      <c r="C22" s="130">
        <f>[2]Hoja2!$C20</f>
        <v>399</v>
      </c>
      <c r="D22" s="130">
        <f>[2]Hoja2!$D20</f>
        <v>183</v>
      </c>
      <c r="E22" s="130">
        <f t="shared" si="0"/>
        <v>582</v>
      </c>
      <c r="F22" s="130">
        <f>[2]Hoja2!$F20</f>
        <v>258</v>
      </c>
      <c r="G22" s="130">
        <f>[2]Hoja2!$G20</f>
        <v>124</v>
      </c>
      <c r="H22" s="130">
        <f t="shared" si="1"/>
        <v>382</v>
      </c>
      <c r="I22" s="130">
        <f t="shared" si="2"/>
        <v>657</v>
      </c>
      <c r="J22" s="130">
        <f t="shared" si="3"/>
        <v>307</v>
      </c>
      <c r="K22" s="165">
        <f t="shared" si="4"/>
        <v>964</v>
      </c>
    </row>
    <row r="23" spans="1:11" ht="15.75" x14ac:dyDescent="0.25">
      <c r="A23" s="170">
        <v>18</v>
      </c>
      <c r="B23" s="171" t="s">
        <v>29</v>
      </c>
      <c r="C23" s="130">
        <f>[2]Hoja2!$C21</f>
        <v>544</v>
      </c>
      <c r="D23" s="130">
        <f>[2]Hoja2!$D21</f>
        <v>388</v>
      </c>
      <c r="E23" s="130">
        <f t="shared" si="0"/>
        <v>932</v>
      </c>
      <c r="F23" s="130">
        <f>[2]Hoja2!$F21</f>
        <v>311</v>
      </c>
      <c r="G23" s="130">
        <f>[2]Hoja2!$G21</f>
        <v>246</v>
      </c>
      <c r="H23" s="130">
        <f t="shared" si="1"/>
        <v>557</v>
      </c>
      <c r="I23" s="130">
        <f t="shared" si="2"/>
        <v>855</v>
      </c>
      <c r="J23" s="130">
        <f t="shared" si="3"/>
        <v>634</v>
      </c>
      <c r="K23" s="165">
        <f t="shared" si="4"/>
        <v>1489</v>
      </c>
    </row>
    <row r="24" spans="1:11" ht="15.75" x14ac:dyDescent="0.25">
      <c r="A24" s="170">
        <v>19</v>
      </c>
      <c r="B24" s="171" t="s">
        <v>24</v>
      </c>
      <c r="C24" s="130">
        <f>[2]Hoja2!$C22</f>
        <v>431</v>
      </c>
      <c r="D24" s="130">
        <f>[2]Hoja2!$D22</f>
        <v>203</v>
      </c>
      <c r="E24" s="130">
        <f t="shared" si="0"/>
        <v>634</v>
      </c>
      <c r="F24" s="130">
        <f>[2]Hoja2!$F22</f>
        <v>318</v>
      </c>
      <c r="G24" s="130">
        <f>[2]Hoja2!$G22</f>
        <v>225</v>
      </c>
      <c r="H24" s="130">
        <f t="shared" si="1"/>
        <v>543</v>
      </c>
      <c r="I24" s="130">
        <f t="shared" si="2"/>
        <v>749</v>
      </c>
      <c r="J24" s="130">
        <f t="shared" si="3"/>
        <v>428</v>
      </c>
      <c r="K24" s="165">
        <f t="shared" si="4"/>
        <v>1177</v>
      </c>
    </row>
    <row r="25" spans="1:11" ht="15.75" x14ac:dyDescent="0.25">
      <c r="A25" s="170">
        <v>20</v>
      </c>
      <c r="B25" s="171" t="s">
        <v>128</v>
      </c>
      <c r="C25" s="130">
        <f>[2]Hoja2!$C23</f>
        <v>215</v>
      </c>
      <c r="D25" s="130">
        <f>[2]Hoja2!$D23</f>
        <v>164</v>
      </c>
      <c r="E25" s="130">
        <f t="shared" si="0"/>
        <v>379</v>
      </c>
      <c r="F25" s="130">
        <f>[2]Hoja2!$F23</f>
        <v>167</v>
      </c>
      <c r="G25" s="130">
        <f>[2]Hoja2!$G23</f>
        <v>147</v>
      </c>
      <c r="H25" s="130">
        <f t="shared" si="1"/>
        <v>314</v>
      </c>
      <c r="I25" s="130">
        <f t="shared" si="2"/>
        <v>382</v>
      </c>
      <c r="J25" s="130">
        <f t="shared" si="3"/>
        <v>311</v>
      </c>
      <c r="K25" s="165">
        <f t="shared" si="4"/>
        <v>693</v>
      </c>
    </row>
    <row r="26" spans="1:11" ht="15.75" x14ac:dyDescent="0.25">
      <c r="A26" s="170">
        <v>21</v>
      </c>
      <c r="B26" s="171" t="s">
        <v>31</v>
      </c>
      <c r="C26" s="130">
        <f>[2]Hoja2!$C24</f>
        <v>597</v>
      </c>
      <c r="D26" s="130">
        <f>[2]Hoja2!$D24</f>
        <v>451</v>
      </c>
      <c r="E26" s="130">
        <f t="shared" si="0"/>
        <v>1048</v>
      </c>
      <c r="F26" s="130">
        <f>[2]Hoja2!$F24</f>
        <v>425</v>
      </c>
      <c r="G26" s="130">
        <f>[2]Hoja2!$G24</f>
        <v>397</v>
      </c>
      <c r="H26" s="130">
        <f t="shared" si="1"/>
        <v>822</v>
      </c>
      <c r="I26" s="130">
        <f t="shared" si="2"/>
        <v>1022</v>
      </c>
      <c r="J26" s="130">
        <f t="shared" si="3"/>
        <v>848</v>
      </c>
      <c r="K26" s="165">
        <f t="shared" si="4"/>
        <v>1870</v>
      </c>
    </row>
    <row r="27" spans="1:11" ht="15.75" x14ac:dyDescent="0.25">
      <c r="A27" s="170">
        <v>22</v>
      </c>
      <c r="B27" s="171" t="s">
        <v>9</v>
      </c>
      <c r="C27" s="130">
        <f>[2]Hoja2!$C25</f>
        <v>291</v>
      </c>
      <c r="D27" s="130">
        <f>[2]Hoja2!$D25</f>
        <v>215</v>
      </c>
      <c r="E27" s="130">
        <f t="shared" si="0"/>
        <v>506</v>
      </c>
      <c r="F27" s="130">
        <f>[2]Hoja2!$F25</f>
        <v>222</v>
      </c>
      <c r="G27" s="130">
        <f>[2]Hoja2!$G25</f>
        <v>144</v>
      </c>
      <c r="H27" s="130">
        <f t="shared" si="1"/>
        <v>366</v>
      </c>
      <c r="I27" s="130">
        <f t="shared" si="2"/>
        <v>513</v>
      </c>
      <c r="J27" s="130">
        <f t="shared" si="3"/>
        <v>359</v>
      </c>
      <c r="K27" s="165">
        <f t="shared" si="4"/>
        <v>872</v>
      </c>
    </row>
    <row r="28" spans="1:11" ht="15.75" x14ac:dyDescent="0.25">
      <c r="A28" s="170">
        <v>23</v>
      </c>
      <c r="B28" s="171" t="s">
        <v>36</v>
      </c>
      <c r="C28" s="130">
        <f>[2]Hoja2!$C26</f>
        <v>277</v>
      </c>
      <c r="D28" s="130">
        <f>[2]Hoja2!$D26</f>
        <v>207</v>
      </c>
      <c r="E28" s="130">
        <f t="shared" si="0"/>
        <v>484</v>
      </c>
      <c r="F28" s="130">
        <f>[2]Hoja2!$F26</f>
        <v>149</v>
      </c>
      <c r="G28" s="130">
        <f>[2]Hoja2!$G26</f>
        <v>123</v>
      </c>
      <c r="H28" s="130">
        <f t="shared" si="1"/>
        <v>272</v>
      </c>
      <c r="I28" s="130">
        <f t="shared" si="2"/>
        <v>426</v>
      </c>
      <c r="J28" s="130">
        <f t="shared" si="3"/>
        <v>330</v>
      </c>
      <c r="K28" s="165">
        <f t="shared" si="4"/>
        <v>756</v>
      </c>
    </row>
    <row r="29" spans="1:11" ht="15.75" x14ac:dyDescent="0.25">
      <c r="A29" s="170">
        <v>24</v>
      </c>
      <c r="B29" s="171" t="s">
        <v>37</v>
      </c>
      <c r="C29" s="130">
        <f>[2]Hoja2!$C27</f>
        <v>373</v>
      </c>
      <c r="D29" s="130">
        <f>[2]Hoja2!$D27</f>
        <v>401</v>
      </c>
      <c r="E29" s="130">
        <f t="shared" si="0"/>
        <v>774</v>
      </c>
      <c r="F29" s="130">
        <f>[2]Hoja2!$F27</f>
        <v>251</v>
      </c>
      <c r="G29" s="130">
        <f>[2]Hoja2!$G27</f>
        <v>318</v>
      </c>
      <c r="H29" s="130">
        <f t="shared" si="1"/>
        <v>569</v>
      </c>
      <c r="I29" s="130">
        <f t="shared" si="2"/>
        <v>624</v>
      </c>
      <c r="J29" s="130">
        <f t="shared" si="3"/>
        <v>719</v>
      </c>
      <c r="K29" s="165">
        <f t="shared" si="4"/>
        <v>1343</v>
      </c>
    </row>
    <row r="30" spans="1:11" ht="15.75" x14ac:dyDescent="0.25">
      <c r="A30" s="170">
        <v>25</v>
      </c>
      <c r="B30" s="171" t="s">
        <v>38</v>
      </c>
      <c r="C30" s="130">
        <f>[2]Hoja2!$C28</f>
        <v>526</v>
      </c>
      <c r="D30" s="130">
        <f>[2]Hoja2!$D28</f>
        <v>236</v>
      </c>
      <c r="E30" s="130">
        <f t="shared" si="0"/>
        <v>762</v>
      </c>
      <c r="F30" s="130">
        <f>[2]Hoja2!$F28</f>
        <v>1096</v>
      </c>
      <c r="G30" s="130">
        <f>[2]Hoja2!$G28</f>
        <v>497</v>
      </c>
      <c r="H30" s="130">
        <f t="shared" si="1"/>
        <v>1593</v>
      </c>
      <c r="I30" s="130">
        <f t="shared" si="2"/>
        <v>1622</v>
      </c>
      <c r="J30" s="130">
        <f t="shared" si="3"/>
        <v>733</v>
      </c>
      <c r="K30" s="165">
        <f t="shared" si="4"/>
        <v>2355</v>
      </c>
    </row>
    <row r="31" spans="1:11" ht="15.75" x14ac:dyDescent="0.25">
      <c r="A31" s="170">
        <v>26</v>
      </c>
      <c r="B31" s="171" t="s">
        <v>39</v>
      </c>
      <c r="C31" s="130">
        <f>[2]Hoja2!$C29</f>
        <v>406</v>
      </c>
      <c r="D31" s="130">
        <f>[2]Hoja2!$D29</f>
        <v>256</v>
      </c>
      <c r="E31" s="130">
        <f t="shared" si="0"/>
        <v>662</v>
      </c>
      <c r="F31" s="130">
        <f>[2]Hoja2!$F29</f>
        <v>307</v>
      </c>
      <c r="G31" s="130">
        <f>[2]Hoja2!$G29</f>
        <v>200</v>
      </c>
      <c r="H31" s="130">
        <f t="shared" si="1"/>
        <v>507</v>
      </c>
      <c r="I31" s="130">
        <f t="shared" si="2"/>
        <v>713</v>
      </c>
      <c r="J31" s="130">
        <f t="shared" si="3"/>
        <v>456</v>
      </c>
      <c r="K31" s="165">
        <f t="shared" si="4"/>
        <v>1169</v>
      </c>
    </row>
    <row r="32" spans="1:11" ht="15.75" x14ac:dyDescent="0.25">
      <c r="A32" s="170">
        <v>27</v>
      </c>
      <c r="B32" s="171" t="s">
        <v>40</v>
      </c>
      <c r="C32" s="130">
        <f>[2]Hoja2!$C30</f>
        <v>840</v>
      </c>
      <c r="D32" s="130">
        <f>[2]Hoja2!$D30</f>
        <v>253</v>
      </c>
      <c r="E32" s="130">
        <f t="shared" si="0"/>
        <v>1093</v>
      </c>
      <c r="F32" s="130">
        <f>[2]Hoja2!$F30</f>
        <v>468</v>
      </c>
      <c r="G32" s="130">
        <f>[2]Hoja2!$G30</f>
        <v>148</v>
      </c>
      <c r="H32" s="130">
        <f t="shared" si="1"/>
        <v>616</v>
      </c>
      <c r="I32" s="130">
        <f t="shared" si="2"/>
        <v>1308</v>
      </c>
      <c r="J32" s="130">
        <f t="shared" si="3"/>
        <v>401</v>
      </c>
      <c r="K32" s="165">
        <f t="shared" si="4"/>
        <v>1709</v>
      </c>
    </row>
    <row r="33" spans="1:11" ht="15.75" x14ac:dyDescent="0.25">
      <c r="A33" s="170">
        <v>28</v>
      </c>
      <c r="B33" s="171" t="s">
        <v>3</v>
      </c>
      <c r="C33" s="130">
        <f>[2]Hoja2!$C31</f>
        <v>405</v>
      </c>
      <c r="D33" s="130">
        <f>[2]Hoja2!$D31</f>
        <v>195</v>
      </c>
      <c r="E33" s="130">
        <f t="shared" si="0"/>
        <v>600</v>
      </c>
      <c r="F33" s="130">
        <f>[2]Hoja2!$F31</f>
        <v>477</v>
      </c>
      <c r="G33" s="130">
        <f>[2]Hoja2!$G31</f>
        <v>216</v>
      </c>
      <c r="H33" s="130">
        <f t="shared" si="1"/>
        <v>693</v>
      </c>
      <c r="I33" s="130">
        <f t="shared" si="2"/>
        <v>882</v>
      </c>
      <c r="J33" s="130">
        <f t="shared" si="3"/>
        <v>411</v>
      </c>
      <c r="K33" s="165">
        <f t="shared" si="4"/>
        <v>1293</v>
      </c>
    </row>
    <row r="34" spans="1:11" ht="15.75" x14ac:dyDescent="0.25">
      <c r="A34" s="170">
        <v>29</v>
      </c>
      <c r="B34" s="171" t="s">
        <v>2</v>
      </c>
      <c r="C34" s="130">
        <f>[2]Hoja2!$C32</f>
        <v>353</v>
      </c>
      <c r="D34" s="130">
        <f>[2]Hoja2!$D32</f>
        <v>183</v>
      </c>
      <c r="E34" s="130">
        <f t="shared" si="0"/>
        <v>536</v>
      </c>
      <c r="F34" s="130">
        <f>[2]Hoja2!$F32</f>
        <v>493</v>
      </c>
      <c r="G34" s="130">
        <f>[2]Hoja2!$G32</f>
        <v>433</v>
      </c>
      <c r="H34" s="130">
        <f t="shared" si="1"/>
        <v>926</v>
      </c>
      <c r="I34" s="130">
        <f t="shared" si="2"/>
        <v>846</v>
      </c>
      <c r="J34" s="130">
        <f t="shared" si="3"/>
        <v>616</v>
      </c>
      <c r="K34" s="165">
        <f t="shared" si="4"/>
        <v>1462</v>
      </c>
    </row>
    <row r="35" spans="1:11" ht="15.75" x14ac:dyDescent="0.25">
      <c r="A35" s="170">
        <v>30</v>
      </c>
      <c r="B35" s="171" t="s">
        <v>41</v>
      </c>
      <c r="C35" s="130">
        <f>[2]Hoja2!$C33</f>
        <v>1088</v>
      </c>
      <c r="D35" s="130">
        <f>[2]Hoja2!$D33</f>
        <v>649</v>
      </c>
      <c r="E35" s="130">
        <f t="shared" si="0"/>
        <v>1737</v>
      </c>
      <c r="F35" s="130">
        <f>[2]Hoja2!$F33</f>
        <v>819</v>
      </c>
      <c r="G35" s="130">
        <f>[2]Hoja2!$G33</f>
        <v>379</v>
      </c>
      <c r="H35" s="130">
        <f t="shared" si="1"/>
        <v>1198</v>
      </c>
      <c r="I35" s="130">
        <f t="shared" si="2"/>
        <v>1907</v>
      </c>
      <c r="J35" s="130">
        <f t="shared" si="3"/>
        <v>1028</v>
      </c>
      <c r="K35" s="165">
        <f t="shared" si="4"/>
        <v>2935</v>
      </c>
    </row>
    <row r="36" spans="1:11" ht="15.75" x14ac:dyDescent="0.25">
      <c r="A36" s="170">
        <v>31</v>
      </c>
      <c r="B36" s="171" t="s">
        <v>42</v>
      </c>
      <c r="C36" s="130">
        <f>[2]Hoja2!$C34</f>
        <v>290</v>
      </c>
      <c r="D36" s="130">
        <f>[2]Hoja2!$D34</f>
        <v>149</v>
      </c>
      <c r="E36" s="130">
        <f t="shared" si="0"/>
        <v>439</v>
      </c>
      <c r="F36" s="130">
        <f>[2]Hoja2!$F34</f>
        <v>260</v>
      </c>
      <c r="G36" s="130">
        <f>[2]Hoja2!$G34</f>
        <v>104</v>
      </c>
      <c r="H36" s="130">
        <f t="shared" si="1"/>
        <v>364</v>
      </c>
      <c r="I36" s="130">
        <f t="shared" si="2"/>
        <v>550</v>
      </c>
      <c r="J36" s="130">
        <f t="shared" si="3"/>
        <v>253</v>
      </c>
      <c r="K36" s="165">
        <f t="shared" si="4"/>
        <v>803</v>
      </c>
    </row>
    <row r="37" spans="1:11" ht="15.75" x14ac:dyDescent="0.25">
      <c r="A37" s="170">
        <v>32</v>
      </c>
      <c r="B37" s="171" t="s">
        <v>27</v>
      </c>
      <c r="C37" s="130">
        <f>[2]Hoja2!$C35</f>
        <v>724</v>
      </c>
      <c r="D37" s="130">
        <f>[2]Hoja2!$D35</f>
        <v>424</v>
      </c>
      <c r="E37" s="130">
        <f t="shared" si="0"/>
        <v>1148</v>
      </c>
      <c r="F37" s="130">
        <f>[2]Hoja2!$F35</f>
        <v>328</v>
      </c>
      <c r="G37" s="130">
        <f>[2]Hoja2!$G35</f>
        <v>201</v>
      </c>
      <c r="H37" s="130">
        <f t="shared" si="1"/>
        <v>529</v>
      </c>
      <c r="I37" s="130">
        <f t="shared" si="2"/>
        <v>1052</v>
      </c>
      <c r="J37" s="130">
        <f t="shared" si="3"/>
        <v>625</v>
      </c>
      <c r="K37" s="165">
        <f t="shared" si="4"/>
        <v>1677</v>
      </c>
    </row>
    <row r="38" spans="1:11" ht="15.75" x14ac:dyDescent="0.25">
      <c r="A38" s="170">
        <v>33</v>
      </c>
      <c r="B38" s="171" t="s">
        <v>60</v>
      </c>
      <c r="C38" s="130">
        <f>[2]Hoja2!$C36</f>
        <v>369</v>
      </c>
      <c r="D38" s="130">
        <f>[2]Hoja2!$D36</f>
        <v>167</v>
      </c>
      <c r="E38" s="130">
        <f t="shared" si="0"/>
        <v>536</v>
      </c>
      <c r="F38" s="130">
        <f>[2]Hoja2!$F36</f>
        <v>220</v>
      </c>
      <c r="G38" s="130">
        <f>[2]Hoja2!$G36</f>
        <v>120</v>
      </c>
      <c r="H38" s="130">
        <f t="shared" si="1"/>
        <v>340</v>
      </c>
      <c r="I38" s="130">
        <f t="shared" si="2"/>
        <v>589</v>
      </c>
      <c r="J38" s="130">
        <f t="shared" si="3"/>
        <v>287</v>
      </c>
      <c r="K38" s="165">
        <f t="shared" si="4"/>
        <v>876</v>
      </c>
    </row>
    <row r="39" spans="1:11" ht="15.75" x14ac:dyDescent="0.25">
      <c r="A39" s="170">
        <v>34</v>
      </c>
      <c r="B39" s="171" t="s">
        <v>43</v>
      </c>
      <c r="C39" s="130">
        <f>[2]Hoja2!$C37</f>
        <v>575</v>
      </c>
      <c r="D39" s="130">
        <f>[2]Hoja2!$D37</f>
        <v>376</v>
      </c>
      <c r="E39" s="130">
        <f t="shared" si="0"/>
        <v>951</v>
      </c>
      <c r="F39" s="130">
        <f>[2]Hoja2!$F37</f>
        <v>346</v>
      </c>
      <c r="G39" s="130">
        <f>[2]Hoja2!$G37</f>
        <v>279</v>
      </c>
      <c r="H39" s="130">
        <f t="shared" si="1"/>
        <v>625</v>
      </c>
      <c r="I39" s="130">
        <f t="shared" si="2"/>
        <v>921</v>
      </c>
      <c r="J39" s="130">
        <f t="shared" si="3"/>
        <v>655</v>
      </c>
      <c r="K39" s="165">
        <f t="shared" si="4"/>
        <v>1576</v>
      </c>
    </row>
    <row r="40" spans="1:11" ht="15.75" x14ac:dyDescent="0.25">
      <c r="A40" s="170">
        <v>35</v>
      </c>
      <c r="B40" s="171" t="s">
        <v>44</v>
      </c>
      <c r="C40" s="130">
        <f>[2]Hoja2!$C38</f>
        <v>183</v>
      </c>
      <c r="D40" s="130">
        <f>[2]Hoja2!$D38</f>
        <v>138</v>
      </c>
      <c r="E40" s="130">
        <f t="shared" si="0"/>
        <v>321</v>
      </c>
      <c r="F40" s="130">
        <f>[2]Hoja2!$F38</f>
        <v>174</v>
      </c>
      <c r="G40" s="130">
        <f>[2]Hoja2!$G38</f>
        <v>129</v>
      </c>
      <c r="H40" s="130">
        <f t="shared" si="1"/>
        <v>303</v>
      </c>
      <c r="I40" s="130">
        <f t="shared" si="2"/>
        <v>357</v>
      </c>
      <c r="J40" s="130">
        <f t="shared" si="3"/>
        <v>267</v>
      </c>
      <c r="K40" s="165">
        <f t="shared" si="4"/>
        <v>624</v>
      </c>
    </row>
    <row r="41" spans="1:11" ht="15.75" x14ac:dyDescent="0.25">
      <c r="A41" s="170">
        <v>36</v>
      </c>
      <c r="B41" s="171" t="s">
        <v>45</v>
      </c>
      <c r="C41" s="130">
        <f>[2]Hoja2!$C39</f>
        <v>428</v>
      </c>
      <c r="D41" s="130">
        <f>[2]Hoja2!$D39</f>
        <v>387</v>
      </c>
      <c r="E41" s="130">
        <f t="shared" si="0"/>
        <v>815</v>
      </c>
      <c r="F41" s="130">
        <f>[2]Hoja2!$F39</f>
        <v>296</v>
      </c>
      <c r="G41" s="130">
        <f>[2]Hoja2!$G39</f>
        <v>301</v>
      </c>
      <c r="H41" s="130">
        <f t="shared" si="1"/>
        <v>597</v>
      </c>
      <c r="I41" s="130">
        <f t="shared" si="2"/>
        <v>724</v>
      </c>
      <c r="J41" s="130">
        <f t="shared" si="3"/>
        <v>688</v>
      </c>
      <c r="K41" s="165">
        <f t="shared" si="4"/>
        <v>1412</v>
      </c>
    </row>
    <row r="42" spans="1:11" ht="15.75" x14ac:dyDescent="0.25">
      <c r="A42" s="170">
        <v>37</v>
      </c>
      <c r="B42" s="171" t="s">
        <v>4</v>
      </c>
      <c r="C42" s="130">
        <f>[2]Hoja2!$C40</f>
        <v>750</v>
      </c>
      <c r="D42" s="130">
        <f>[2]Hoja2!$D40</f>
        <v>479</v>
      </c>
      <c r="E42" s="130">
        <f t="shared" si="0"/>
        <v>1229</v>
      </c>
      <c r="F42" s="130">
        <f>[2]Hoja2!$F40</f>
        <v>689</v>
      </c>
      <c r="G42" s="130">
        <f>[2]Hoja2!$G40</f>
        <v>375</v>
      </c>
      <c r="H42" s="130">
        <f t="shared" si="1"/>
        <v>1064</v>
      </c>
      <c r="I42" s="130">
        <f t="shared" si="2"/>
        <v>1439</v>
      </c>
      <c r="J42" s="130">
        <f t="shared" si="3"/>
        <v>854</v>
      </c>
      <c r="K42" s="165">
        <f t="shared" si="4"/>
        <v>2293</v>
      </c>
    </row>
    <row r="43" spans="1:11" ht="15.75" x14ac:dyDescent="0.25">
      <c r="A43" s="170">
        <v>38</v>
      </c>
      <c r="B43" s="171" t="s">
        <v>46</v>
      </c>
      <c r="C43" s="130">
        <f>[2]Hoja2!$C41</f>
        <v>709</v>
      </c>
      <c r="D43" s="130">
        <f>[2]Hoja2!$D41</f>
        <v>232</v>
      </c>
      <c r="E43" s="130">
        <f t="shared" si="0"/>
        <v>941</v>
      </c>
      <c r="F43" s="130">
        <f>[2]Hoja2!$F41</f>
        <v>742</v>
      </c>
      <c r="G43" s="130">
        <f>[2]Hoja2!$G41</f>
        <v>281</v>
      </c>
      <c r="H43" s="130">
        <f t="shared" si="1"/>
        <v>1023</v>
      </c>
      <c r="I43" s="130">
        <f t="shared" si="2"/>
        <v>1451</v>
      </c>
      <c r="J43" s="130">
        <f t="shared" si="3"/>
        <v>513</v>
      </c>
      <c r="K43" s="165">
        <f t="shared" si="4"/>
        <v>1964</v>
      </c>
    </row>
    <row r="44" spans="1:11" ht="15.75" x14ac:dyDescent="0.25">
      <c r="A44" s="170">
        <v>39</v>
      </c>
      <c r="B44" s="171" t="s">
        <v>22</v>
      </c>
      <c r="C44" s="130">
        <f>[2]Hoja2!$C42</f>
        <v>621</v>
      </c>
      <c r="D44" s="130">
        <f>[2]Hoja2!$D42</f>
        <v>180</v>
      </c>
      <c r="E44" s="130">
        <f t="shared" si="0"/>
        <v>801</v>
      </c>
      <c r="F44" s="130">
        <f>[2]Hoja2!$F42</f>
        <v>701</v>
      </c>
      <c r="G44" s="130">
        <f>[2]Hoja2!$G42</f>
        <v>270</v>
      </c>
      <c r="H44" s="130">
        <f t="shared" si="1"/>
        <v>971</v>
      </c>
      <c r="I44" s="130">
        <f t="shared" si="2"/>
        <v>1322</v>
      </c>
      <c r="J44" s="130">
        <f t="shared" si="3"/>
        <v>450</v>
      </c>
      <c r="K44" s="165">
        <f t="shared" si="4"/>
        <v>1772</v>
      </c>
    </row>
    <row r="45" spans="1:11" ht="15.75" x14ac:dyDescent="0.25">
      <c r="A45" s="170">
        <v>40</v>
      </c>
      <c r="B45" s="171" t="s">
        <v>47</v>
      </c>
      <c r="C45" s="130">
        <f>[2]Hoja2!$C43</f>
        <v>500</v>
      </c>
      <c r="D45" s="130">
        <f>[2]Hoja2!$D43</f>
        <v>158</v>
      </c>
      <c r="E45" s="130">
        <f t="shared" si="0"/>
        <v>658</v>
      </c>
      <c r="F45" s="130">
        <f>[2]Hoja2!$F43</f>
        <v>412</v>
      </c>
      <c r="G45" s="130">
        <f>[2]Hoja2!$G43</f>
        <v>121</v>
      </c>
      <c r="H45" s="130">
        <f t="shared" si="1"/>
        <v>533</v>
      </c>
      <c r="I45" s="130">
        <f t="shared" si="2"/>
        <v>912</v>
      </c>
      <c r="J45" s="130">
        <f t="shared" si="3"/>
        <v>279</v>
      </c>
      <c r="K45" s="165">
        <f t="shared" si="4"/>
        <v>1191</v>
      </c>
    </row>
    <row r="46" spans="1:11" ht="15.75" x14ac:dyDescent="0.25">
      <c r="A46" s="170">
        <v>41</v>
      </c>
      <c r="B46" s="171" t="s">
        <v>129</v>
      </c>
      <c r="C46" s="130">
        <f>[2]Hoja2!$C44</f>
        <v>368</v>
      </c>
      <c r="D46" s="130">
        <f>[2]Hoja2!$D44</f>
        <v>273</v>
      </c>
      <c r="E46" s="130">
        <f t="shared" si="0"/>
        <v>641</v>
      </c>
      <c r="F46" s="130">
        <f>[2]Hoja2!$F44</f>
        <v>285</v>
      </c>
      <c r="G46" s="130">
        <f>[2]Hoja2!$G44</f>
        <v>265</v>
      </c>
      <c r="H46" s="130">
        <f t="shared" si="1"/>
        <v>550</v>
      </c>
      <c r="I46" s="130">
        <f t="shared" si="2"/>
        <v>653</v>
      </c>
      <c r="J46" s="130">
        <f t="shared" si="3"/>
        <v>538</v>
      </c>
      <c r="K46" s="165">
        <f t="shared" si="4"/>
        <v>1191</v>
      </c>
    </row>
    <row r="47" spans="1:11" ht="15.75" x14ac:dyDescent="0.25">
      <c r="A47" s="170">
        <v>42</v>
      </c>
      <c r="B47" s="171" t="s">
        <v>30</v>
      </c>
      <c r="C47" s="130">
        <f>[2]Hoja2!$C45</f>
        <v>226</v>
      </c>
      <c r="D47" s="130">
        <f>[2]Hoja2!$D45</f>
        <v>121</v>
      </c>
      <c r="E47" s="130">
        <f t="shared" si="0"/>
        <v>347</v>
      </c>
      <c r="F47" s="130">
        <f>[2]Hoja2!$F45</f>
        <v>125</v>
      </c>
      <c r="G47" s="130">
        <f>[2]Hoja2!$G45</f>
        <v>75</v>
      </c>
      <c r="H47" s="130">
        <f t="shared" si="1"/>
        <v>200</v>
      </c>
      <c r="I47" s="130">
        <f t="shared" si="2"/>
        <v>351</v>
      </c>
      <c r="J47" s="130">
        <f t="shared" si="3"/>
        <v>196</v>
      </c>
      <c r="K47" s="165">
        <f t="shared" si="4"/>
        <v>547</v>
      </c>
    </row>
    <row r="48" spans="1:11" ht="15.75" x14ac:dyDescent="0.25">
      <c r="A48" s="170">
        <v>43</v>
      </c>
      <c r="B48" s="171" t="s">
        <v>48</v>
      </c>
      <c r="C48" s="130">
        <f>[2]Hoja2!$C46</f>
        <v>334</v>
      </c>
      <c r="D48" s="130">
        <f>[2]Hoja2!$D46</f>
        <v>311</v>
      </c>
      <c r="E48" s="130">
        <f t="shared" si="0"/>
        <v>645</v>
      </c>
      <c r="F48" s="130">
        <f>[2]Hoja2!$F46</f>
        <v>236</v>
      </c>
      <c r="G48" s="130">
        <f>[2]Hoja2!$G46</f>
        <v>227</v>
      </c>
      <c r="H48" s="130">
        <f t="shared" si="1"/>
        <v>463</v>
      </c>
      <c r="I48" s="130">
        <f t="shared" si="2"/>
        <v>570</v>
      </c>
      <c r="J48" s="130">
        <f t="shared" si="3"/>
        <v>538</v>
      </c>
      <c r="K48" s="165">
        <f t="shared" si="4"/>
        <v>1108</v>
      </c>
    </row>
    <row r="49" spans="1:11" ht="15.75" x14ac:dyDescent="0.25">
      <c r="A49" s="170">
        <v>44</v>
      </c>
      <c r="B49" s="171" t="s">
        <v>5</v>
      </c>
      <c r="C49" s="130">
        <f>[2]Hoja2!$C47</f>
        <v>177</v>
      </c>
      <c r="D49" s="130">
        <f>[2]Hoja2!$D47</f>
        <v>131</v>
      </c>
      <c r="E49" s="130">
        <f t="shared" si="0"/>
        <v>308</v>
      </c>
      <c r="F49" s="130">
        <f>[2]Hoja2!$F47</f>
        <v>193</v>
      </c>
      <c r="G49" s="130">
        <f>[2]Hoja2!$G47</f>
        <v>168</v>
      </c>
      <c r="H49" s="130">
        <f t="shared" si="1"/>
        <v>361</v>
      </c>
      <c r="I49" s="130">
        <f t="shared" si="2"/>
        <v>370</v>
      </c>
      <c r="J49" s="130">
        <f t="shared" si="3"/>
        <v>299</v>
      </c>
      <c r="K49" s="165">
        <f t="shared" si="4"/>
        <v>669</v>
      </c>
    </row>
    <row r="50" spans="1:11" ht="15.75" x14ac:dyDescent="0.25">
      <c r="A50" s="170">
        <v>45</v>
      </c>
      <c r="B50" s="171" t="s">
        <v>49</v>
      </c>
      <c r="C50" s="130">
        <f>[2]Hoja2!$C48</f>
        <v>636</v>
      </c>
      <c r="D50" s="130">
        <f>[2]Hoja2!$D48</f>
        <v>467</v>
      </c>
      <c r="E50" s="130">
        <f t="shared" si="0"/>
        <v>1103</v>
      </c>
      <c r="F50" s="130">
        <f>[2]Hoja2!$F48</f>
        <v>627</v>
      </c>
      <c r="G50" s="130">
        <f>[2]Hoja2!$G48</f>
        <v>1019</v>
      </c>
      <c r="H50" s="130">
        <f t="shared" si="1"/>
        <v>1646</v>
      </c>
      <c r="I50" s="130">
        <f t="shared" si="2"/>
        <v>1263</v>
      </c>
      <c r="J50" s="130">
        <f t="shared" si="3"/>
        <v>1486</v>
      </c>
      <c r="K50" s="165">
        <f t="shared" si="4"/>
        <v>2749</v>
      </c>
    </row>
    <row r="51" spans="1:11" ht="15.75" x14ac:dyDescent="0.25">
      <c r="A51" s="170">
        <v>46</v>
      </c>
      <c r="B51" s="171" t="s">
        <v>23</v>
      </c>
      <c r="C51" s="130">
        <f>[2]Hoja2!$C49</f>
        <v>717</v>
      </c>
      <c r="D51" s="130">
        <f>[2]Hoja2!$D49</f>
        <v>627</v>
      </c>
      <c r="E51" s="130">
        <f t="shared" si="0"/>
        <v>1344</v>
      </c>
      <c r="F51" s="130">
        <f>[2]Hoja2!$F49</f>
        <v>442</v>
      </c>
      <c r="G51" s="130">
        <f>[2]Hoja2!$G49</f>
        <v>379</v>
      </c>
      <c r="H51" s="130">
        <f t="shared" si="1"/>
        <v>821</v>
      </c>
      <c r="I51" s="130">
        <f t="shared" si="2"/>
        <v>1159</v>
      </c>
      <c r="J51" s="130">
        <f t="shared" si="3"/>
        <v>1006</v>
      </c>
      <c r="K51" s="165">
        <f t="shared" si="4"/>
        <v>2165</v>
      </c>
    </row>
    <row r="52" spans="1:11" ht="15.75" x14ac:dyDescent="0.25">
      <c r="A52" s="170">
        <v>47</v>
      </c>
      <c r="B52" s="171" t="s">
        <v>50</v>
      </c>
      <c r="C52" s="130">
        <f>[2]Hoja2!$C50</f>
        <v>471</v>
      </c>
      <c r="D52" s="130">
        <f>[2]Hoja2!$D50</f>
        <v>201</v>
      </c>
      <c r="E52" s="130">
        <f t="shared" si="0"/>
        <v>672</v>
      </c>
      <c r="F52" s="130">
        <f>[2]Hoja2!$F50</f>
        <v>208</v>
      </c>
      <c r="G52" s="130">
        <f>[2]Hoja2!$G50</f>
        <v>83</v>
      </c>
      <c r="H52" s="130">
        <f t="shared" si="1"/>
        <v>291</v>
      </c>
      <c r="I52" s="130">
        <f t="shared" si="2"/>
        <v>679</v>
      </c>
      <c r="J52" s="130">
        <f t="shared" si="3"/>
        <v>284</v>
      </c>
      <c r="K52" s="165">
        <f t="shared" si="4"/>
        <v>963</v>
      </c>
    </row>
    <row r="53" spans="1:11" ht="15.75" x14ac:dyDescent="0.25">
      <c r="A53" s="170">
        <v>48</v>
      </c>
      <c r="B53" s="171" t="s">
        <v>0</v>
      </c>
      <c r="C53" s="130">
        <f>[2]Hoja2!$C51</f>
        <v>454</v>
      </c>
      <c r="D53" s="130">
        <f>[2]Hoja2!$D51</f>
        <v>192</v>
      </c>
      <c r="E53" s="130">
        <f t="shared" si="0"/>
        <v>646</v>
      </c>
      <c r="F53" s="130">
        <f>[2]Hoja2!$F51</f>
        <v>525</v>
      </c>
      <c r="G53" s="130">
        <f>[2]Hoja2!$G51</f>
        <v>232</v>
      </c>
      <c r="H53" s="130">
        <f t="shared" si="1"/>
        <v>757</v>
      </c>
      <c r="I53" s="130">
        <f t="shared" si="2"/>
        <v>979</v>
      </c>
      <c r="J53" s="130">
        <f t="shared" si="3"/>
        <v>424</v>
      </c>
      <c r="K53" s="165">
        <f t="shared" si="4"/>
        <v>1403</v>
      </c>
    </row>
    <row r="54" spans="1:11" ht="15.75" x14ac:dyDescent="0.25">
      <c r="A54" s="170">
        <v>49</v>
      </c>
      <c r="B54" s="171" t="s">
        <v>51</v>
      </c>
      <c r="C54" s="130">
        <f>[2]Hoja2!$C52</f>
        <v>327</v>
      </c>
      <c r="D54" s="130">
        <f>[2]Hoja2!$D52</f>
        <v>276</v>
      </c>
      <c r="E54" s="130">
        <f t="shared" si="0"/>
        <v>603</v>
      </c>
      <c r="F54" s="130">
        <f>[2]Hoja2!$F52</f>
        <v>143</v>
      </c>
      <c r="G54" s="130">
        <f>[2]Hoja2!$G52</f>
        <v>166</v>
      </c>
      <c r="H54" s="130">
        <f t="shared" si="1"/>
        <v>309</v>
      </c>
      <c r="I54" s="130">
        <f t="shared" si="2"/>
        <v>470</v>
      </c>
      <c r="J54" s="130">
        <f t="shared" si="3"/>
        <v>442</v>
      </c>
      <c r="K54" s="165">
        <f t="shared" si="4"/>
        <v>912</v>
      </c>
    </row>
    <row r="55" spans="1:11" ht="15.75" x14ac:dyDescent="0.25">
      <c r="A55" s="170">
        <v>50</v>
      </c>
      <c r="B55" s="171" t="s">
        <v>59</v>
      </c>
      <c r="C55" s="130">
        <f>[2]Hoja2!$C53</f>
        <v>462</v>
      </c>
      <c r="D55" s="130">
        <f>[2]Hoja2!$D53</f>
        <v>228</v>
      </c>
      <c r="E55" s="130">
        <f t="shared" si="0"/>
        <v>690</v>
      </c>
      <c r="F55" s="130">
        <f>[2]Hoja2!$F53</f>
        <v>386</v>
      </c>
      <c r="G55" s="130">
        <f>[2]Hoja2!$G53</f>
        <v>176</v>
      </c>
      <c r="H55" s="130">
        <f t="shared" si="1"/>
        <v>562</v>
      </c>
      <c r="I55" s="130">
        <f t="shared" si="2"/>
        <v>848</v>
      </c>
      <c r="J55" s="130">
        <f t="shared" si="3"/>
        <v>404</v>
      </c>
      <c r="K55" s="165">
        <f t="shared" si="4"/>
        <v>1252</v>
      </c>
    </row>
    <row r="56" spans="1:11" ht="15.75" x14ac:dyDescent="0.25">
      <c r="A56" s="170">
        <v>51</v>
      </c>
      <c r="B56" s="171" t="s">
        <v>52</v>
      </c>
      <c r="C56" s="130">
        <f>[2]Hoja2!$C54</f>
        <v>393</v>
      </c>
      <c r="D56" s="130">
        <f>[2]Hoja2!$D54</f>
        <v>203</v>
      </c>
      <c r="E56" s="130">
        <f t="shared" si="0"/>
        <v>596</v>
      </c>
      <c r="F56" s="130">
        <f>[2]Hoja2!$F54</f>
        <v>178</v>
      </c>
      <c r="G56" s="130">
        <f>[2]Hoja2!$G54</f>
        <v>147</v>
      </c>
      <c r="H56" s="130">
        <f t="shared" si="1"/>
        <v>325</v>
      </c>
      <c r="I56" s="130">
        <f t="shared" si="2"/>
        <v>571</v>
      </c>
      <c r="J56" s="130">
        <f t="shared" si="3"/>
        <v>350</v>
      </c>
      <c r="K56" s="165">
        <f t="shared" si="4"/>
        <v>921</v>
      </c>
    </row>
    <row r="57" spans="1:11" ht="15.75" x14ac:dyDescent="0.25">
      <c r="A57" s="170">
        <v>52</v>
      </c>
      <c r="B57" s="171" t="s">
        <v>7</v>
      </c>
      <c r="C57" s="130">
        <f>[2]Hoja2!$C55</f>
        <v>190</v>
      </c>
      <c r="D57" s="130">
        <f>[2]Hoja2!$D55</f>
        <v>109</v>
      </c>
      <c r="E57" s="130">
        <f t="shared" si="0"/>
        <v>299</v>
      </c>
      <c r="F57" s="130">
        <f>[2]Hoja2!$F55</f>
        <v>179</v>
      </c>
      <c r="G57" s="130">
        <f>[2]Hoja2!$G55</f>
        <v>69</v>
      </c>
      <c r="H57" s="130">
        <f t="shared" si="1"/>
        <v>248</v>
      </c>
      <c r="I57" s="130">
        <f t="shared" si="2"/>
        <v>369</v>
      </c>
      <c r="J57" s="130">
        <f t="shared" si="3"/>
        <v>178</v>
      </c>
      <c r="K57" s="165">
        <f t="shared" si="4"/>
        <v>547</v>
      </c>
    </row>
    <row r="58" spans="1:11" ht="15.75" x14ac:dyDescent="0.25">
      <c r="A58" s="170">
        <v>53</v>
      </c>
      <c r="B58" s="171" t="s">
        <v>53</v>
      </c>
      <c r="C58" s="130">
        <f>[2]Hoja2!$C56</f>
        <v>333</v>
      </c>
      <c r="D58" s="130">
        <f>[2]Hoja2!$D56</f>
        <v>226</v>
      </c>
      <c r="E58" s="130">
        <f t="shared" si="0"/>
        <v>559</v>
      </c>
      <c r="F58" s="130">
        <f>[2]Hoja2!$F56</f>
        <v>320</v>
      </c>
      <c r="G58" s="130">
        <f>[2]Hoja2!$G56</f>
        <v>281</v>
      </c>
      <c r="H58" s="130">
        <f t="shared" si="1"/>
        <v>601</v>
      </c>
      <c r="I58" s="130">
        <f t="shared" si="2"/>
        <v>653</v>
      </c>
      <c r="J58" s="130">
        <f t="shared" si="3"/>
        <v>507</v>
      </c>
      <c r="K58" s="165">
        <f t="shared" si="4"/>
        <v>1160</v>
      </c>
    </row>
    <row r="59" spans="1:11" ht="15.75" x14ac:dyDescent="0.25">
      <c r="A59" s="170">
        <v>54</v>
      </c>
      <c r="B59" s="171" t="s">
        <v>169</v>
      </c>
      <c r="C59" s="130">
        <f>[2]Hoja2!$C57</f>
        <v>253</v>
      </c>
      <c r="D59" s="130">
        <f>[2]Hoja2!$D57</f>
        <v>250</v>
      </c>
      <c r="E59" s="130">
        <f t="shared" si="0"/>
        <v>503</v>
      </c>
      <c r="F59" s="130">
        <f>[2]Hoja2!$F57</f>
        <v>143</v>
      </c>
      <c r="G59" s="130">
        <f>[2]Hoja2!$G57</f>
        <v>175</v>
      </c>
      <c r="H59" s="130">
        <f t="shared" si="1"/>
        <v>318</v>
      </c>
      <c r="I59" s="130">
        <f t="shared" si="2"/>
        <v>396</v>
      </c>
      <c r="J59" s="130">
        <f t="shared" si="3"/>
        <v>425</v>
      </c>
      <c r="K59" s="165">
        <f t="shared" si="4"/>
        <v>821</v>
      </c>
    </row>
    <row r="60" spans="1:11" ht="15.75" x14ac:dyDescent="0.25">
      <c r="A60" s="170" t="s">
        <v>19</v>
      </c>
      <c r="B60" s="171" t="s">
        <v>16</v>
      </c>
      <c r="C60" s="130">
        <f>[2]Hoja2!$C58</f>
        <v>427</v>
      </c>
      <c r="D60" s="130">
        <f>[2]Hoja2!$D58</f>
        <v>353</v>
      </c>
      <c r="E60" s="130">
        <f t="shared" si="0"/>
        <v>780</v>
      </c>
      <c r="F60" s="130">
        <f>[2]Hoja2!$F58</f>
        <v>207</v>
      </c>
      <c r="G60" s="130">
        <f>[2]Hoja2!$G58</f>
        <v>234</v>
      </c>
      <c r="H60" s="130">
        <f t="shared" si="1"/>
        <v>441</v>
      </c>
      <c r="I60" s="130">
        <f t="shared" si="2"/>
        <v>634</v>
      </c>
      <c r="J60" s="130">
        <f t="shared" si="3"/>
        <v>587</v>
      </c>
      <c r="K60" s="165">
        <f t="shared" si="4"/>
        <v>1221</v>
      </c>
    </row>
    <row r="61" spans="1:11" ht="15.75" x14ac:dyDescent="0.25">
      <c r="A61" s="170" t="s">
        <v>20</v>
      </c>
      <c r="B61" s="171" t="s">
        <v>17</v>
      </c>
      <c r="C61" s="130">
        <f>[2]Hoja2!$C59</f>
        <v>509</v>
      </c>
      <c r="D61" s="130">
        <f>[2]Hoja2!$D59</f>
        <v>265</v>
      </c>
      <c r="E61" s="130">
        <f t="shared" si="0"/>
        <v>774</v>
      </c>
      <c r="F61" s="130">
        <f>[2]Hoja2!$F59</f>
        <v>194</v>
      </c>
      <c r="G61" s="130">
        <f>[2]Hoja2!$G59</f>
        <v>79</v>
      </c>
      <c r="H61" s="130">
        <f t="shared" si="1"/>
        <v>273</v>
      </c>
      <c r="I61" s="130">
        <f t="shared" si="2"/>
        <v>703</v>
      </c>
      <c r="J61" s="130">
        <f t="shared" si="3"/>
        <v>344</v>
      </c>
      <c r="K61" s="165">
        <f t="shared" si="4"/>
        <v>1047</v>
      </c>
    </row>
    <row r="62" spans="1:11" ht="15.75" x14ac:dyDescent="0.25">
      <c r="A62" s="170" t="s">
        <v>21</v>
      </c>
      <c r="B62" s="171" t="s">
        <v>18</v>
      </c>
      <c r="C62" s="130">
        <f>[2]Hoja2!$C60</f>
        <v>137</v>
      </c>
      <c r="D62" s="130">
        <f>[2]Hoja2!$D60</f>
        <v>156</v>
      </c>
      <c r="E62" s="130">
        <f t="shared" si="0"/>
        <v>293</v>
      </c>
      <c r="F62" s="130">
        <f>[2]Hoja2!$F60</f>
        <v>94</v>
      </c>
      <c r="G62" s="130">
        <f>[2]Hoja2!$G60</f>
        <v>98</v>
      </c>
      <c r="H62" s="130">
        <f t="shared" si="1"/>
        <v>192</v>
      </c>
      <c r="I62" s="130">
        <f t="shared" si="2"/>
        <v>231</v>
      </c>
      <c r="J62" s="130">
        <f t="shared" si="3"/>
        <v>254</v>
      </c>
      <c r="K62" s="165">
        <f t="shared" si="4"/>
        <v>485</v>
      </c>
    </row>
    <row r="63" spans="1:11" ht="15.75" x14ac:dyDescent="0.25">
      <c r="A63" s="170" t="s">
        <v>54</v>
      </c>
      <c r="B63" s="171" t="s">
        <v>56</v>
      </c>
      <c r="C63" s="130">
        <f>[2]Hoja2!$C61</f>
        <v>275</v>
      </c>
      <c r="D63" s="130">
        <f>[2]Hoja2!$D61</f>
        <v>230</v>
      </c>
      <c r="E63" s="130">
        <f t="shared" si="0"/>
        <v>505</v>
      </c>
      <c r="F63" s="130">
        <f>[2]Hoja2!$F61</f>
        <v>141</v>
      </c>
      <c r="G63" s="130">
        <f>[2]Hoja2!$G61</f>
        <v>138</v>
      </c>
      <c r="H63" s="130">
        <f t="shared" si="1"/>
        <v>279</v>
      </c>
      <c r="I63" s="130">
        <f t="shared" si="2"/>
        <v>416</v>
      </c>
      <c r="J63" s="130">
        <f t="shared" si="3"/>
        <v>368</v>
      </c>
      <c r="K63" s="165">
        <f t="shared" si="4"/>
        <v>784</v>
      </c>
    </row>
    <row r="64" spans="1:11" ht="15.75" x14ac:dyDescent="0.25">
      <c r="A64" s="170" t="s">
        <v>55</v>
      </c>
      <c r="B64" s="171" t="s">
        <v>58</v>
      </c>
      <c r="C64" s="130">
        <f>[2]Hoja2!$C62</f>
        <v>437</v>
      </c>
      <c r="D64" s="130">
        <f>[2]Hoja2!$D62</f>
        <v>390</v>
      </c>
      <c r="E64" s="130">
        <f t="shared" si="0"/>
        <v>827</v>
      </c>
      <c r="F64" s="130">
        <f>[2]Hoja2!$F62</f>
        <v>315</v>
      </c>
      <c r="G64" s="130">
        <f>[2]Hoja2!$G62</f>
        <v>321</v>
      </c>
      <c r="H64" s="130">
        <f t="shared" si="1"/>
        <v>636</v>
      </c>
      <c r="I64" s="130">
        <f t="shared" si="2"/>
        <v>752</v>
      </c>
      <c r="J64" s="130">
        <f t="shared" si="3"/>
        <v>711</v>
      </c>
      <c r="K64" s="165">
        <f t="shared" si="4"/>
        <v>1463</v>
      </c>
    </row>
    <row r="65" spans="1:11" ht="15.75" x14ac:dyDescent="0.25">
      <c r="A65" s="170">
        <v>60</v>
      </c>
      <c r="B65" s="171" t="s">
        <v>57</v>
      </c>
      <c r="C65" s="130">
        <f>[2]Hoja2!$C63</f>
        <v>166</v>
      </c>
      <c r="D65" s="130">
        <f>[2]Hoja2!$D63</f>
        <v>174</v>
      </c>
      <c r="E65" s="130">
        <f t="shared" si="0"/>
        <v>340</v>
      </c>
      <c r="F65" s="130">
        <f>[2]Hoja2!$F63</f>
        <v>114</v>
      </c>
      <c r="G65" s="130">
        <f>[2]Hoja2!$G63</f>
        <v>87</v>
      </c>
      <c r="H65" s="130">
        <f t="shared" si="1"/>
        <v>201</v>
      </c>
      <c r="I65" s="130">
        <f t="shared" si="2"/>
        <v>280</v>
      </c>
      <c r="J65" s="130">
        <f t="shared" si="3"/>
        <v>261</v>
      </c>
      <c r="K65" s="165">
        <f t="shared" si="4"/>
        <v>541</v>
      </c>
    </row>
    <row r="66" spans="1:11" ht="15.75" x14ac:dyDescent="0.25">
      <c r="A66" s="170">
        <v>61</v>
      </c>
      <c r="B66" s="171" t="s">
        <v>99</v>
      </c>
      <c r="C66" s="130">
        <f>[2]Hoja2!$C64</f>
        <v>130</v>
      </c>
      <c r="D66" s="130">
        <f>[2]Hoja2!$D64</f>
        <v>107</v>
      </c>
      <c r="E66" s="130">
        <f t="shared" si="0"/>
        <v>237</v>
      </c>
      <c r="F66" s="130">
        <f>[2]Hoja2!$F64</f>
        <v>74</v>
      </c>
      <c r="G66" s="130">
        <f>[2]Hoja2!$G64</f>
        <v>71</v>
      </c>
      <c r="H66" s="130">
        <f t="shared" si="1"/>
        <v>145</v>
      </c>
      <c r="I66" s="130">
        <f t="shared" si="2"/>
        <v>204</v>
      </c>
      <c r="J66" s="130">
        <f t="shared" si="3"/>
        <v>178</v>
      </c>
      <c r="K66" s="165">
        <f t="shared" si="4"/>
        <v>382</v>
      </c>
    </row>
    <row r="67" spans="1:11" ht="15.75" x14ac:dyDescent="0.25">
      <c r="A67" s="170">
        <v>62</v>
      </c>
      <c r="B67" s="171" t="s">
        <v>148</v>
      </c>
      <c r="C67" s="130">
        <f>[2]Hoja2!$C65</f>
        <v>128</v>
      </c>
      <c r="D67" s="130">
        <f>[2]Hoja2!$D65</f>
        <v>90</v>
      </c>
      <c r="E67" s="130">
        <f t="shared" si="0"/>
        <v>218</v>
      </c>
      <c r="F67" s="130">
        <f>[2]Hoja2!$F65</f>
        <v>75</v>
      </c>
      <c r="G67" s="130">
        <f>[2]Hoja2!$G65</f>
        <v>43</v>
      </c>
      <c r="H67" s="130">
        <f t="shared" si="1"/>
        <v>118</v>
      </c>
      <c r="I67" s="130">
        <f t="shared" si="2"/>
        <v>203</v>
      </c>
      <c r="J67" s="130">
        <f t="shared" si="3"/>
        <v>133</v>
      </c>
      <c r="K67" s="165">
        <f t="shared" si="4"/>
        <v>336</v>
      </c>
    </row>
    <row r="68" spans="1:11" ht="15.75" x14ac:dyDescent="0.25">
      <c r="A68" s="170">
        <v>63</v>
      </c>
      <c r="B68" s="172" t="s">
        <v>121</v>
      </c>
      <c r="C68" s="130">
        <f>[2]Hoja2!$C66</f>
        <v>58</v>
      </c>
      <c r="D68" s="130">
        <f>[2]Hoja2!$D66</f>
        <v>44</v>
      </c>
      <c r="E68" s="130">
        <f t="shared" si="0"/>
        <v>102</v>
      </c>
      <c r="F68" s="130">
        <f>[2]Hoja2!$F66</f>
        <v>70</v>
      </c>
      <c r="G68" s="130">
        <f>[2]Hoja2!$G66</f>
        <v>90</v>
      </c>
      <c r="H68" s="130">
        <f t="shared" si="1"/>
        <v>160</v>
      </c>
      <c r="I68" s="130">
        <f t="shared" si="2"/>
        <v>128</v>
      </c>
      <c r="J68" s="130">
        <f t="shared" si="3"/>
        <v>134</v>
      </c>
      <c r="K68" s="165">
        <f t="shared" si="4"/>
        <v>262</v>
      </c>
    </row>
    <row r="69" spans="1:11" ht="15.75" x14ac:dyDescent="0.25">
      <c r="A69" s="170">
        <v>64</v>
      </c>
      <c r="B69" s="172" t="s">
        <v>146</v>
      </c>
      <c r="C69" s="130">
        <f>[2]Hoja2!$C67</f>
        <v>112</v>
      </c>
      <c r="D69" s="130">
        <f>[2]Hoja2!$D67</f>
        <v>103</v>
      </c>
      <c r="E69" s="130">
        <f t="shared" si="0"/>
        <v>215</v>
      </c>
      <c r="F69" s="130">
        <f>[2]Hoja2!$F67</f>
        <v>43</v>
      </c>
      <c r="G69" s="130">
        <f>[2]Hoja2!$G67</f>
        <v>38</v>
      </c>
      <c r="H69" s="130">
        <f t="shared" si="1"/>
        <v>81</v>
      </c>
      <c r="I69" s="130">
        <f t="shared" si="2"/>
        <v>155</v>
      </c>
      <c r="J69" s="130">
        <f t="shared" si="3"/>
        <v>141</v>
      </c>
      <c r="K69" s="165">
        <f t="shared" si="4"/>
        <v>296</v>
      </c>
    </row>
    <row r="70" spans="1:11" ht="15.75" x14ac:dyDescent="0.25">
      <c r="A70" s="170">
        <v>65</v>
      </c>
      <c r="B70" s="172" t="s">
        <v>147</v>
      </c>
      <c r="C70" s="130">
        <f>[2]Hoja2!$C68</f>
        <v>82</v>
      </c>
      <c r="D70" s="130">
        <f>[2]Hoja2!$D68</f>
        <v>173</v>
      </c>
      <c r="E70" s="130">
        <f t="shared" si="0"/>
        <v>255</v>
      </c>
      <c r="F70" s="130">
        <f>[2]Hoja2!$F68</f>
        <v>57</v>
      </c>
      <c r="G70" s="130">
        <f>[2]Hoja2!$G68</f>
        <v>113</v>
      </c>
      <c r="H70" s="130">
        <f t="shared" si="1"/>
        <v>170</v>
      </c>
      <c r="I70" s="130">
        <f t="shared" si="2"/>
        <v>139</v>
      </c>
      <c r="J70" s="130">
        <f t="shared" si="3"/>
        <v>286</v>
      </c>
      <c r="K70" s="165">
        <f t="shared" si="4"/>
        <v>425</v>
      </c>
    </row>
    <row r="71" spans="1:11" ht="15.75" x14ac:dyDescent="0.25">
      <c r="A71" s="170">
        <v>66</v>
      </c>
      <c r="B71" s="172" t="s">
        <v>149</v>
      </c>
      <c r="C71" s="130">
        <f>[2]Hoja2!$C69</f>
        <v>122</v>
      </c>
      <c r="D71" s="130">
        <f>[2]Hoja2!$D69</f>
        <v>43</v>
      </c>
      <c r="E71" s="130">
        <f t="shared" ref="E71:E78" si="5">C71+D71</f>
        <v>165</v>
      </c>
      <c r="F71" s="130">
        <f>[2]Hoja2!$F69</f>
        <v>94</v>
      </c>
      <c r="G71" s="130">
        <f>[2]Hoja2!$G69</f>
        <v>43</v>
      </c>
      <c r="H71" s="130">
        <f t="shared" ref="H71:H78" si="6">+F71+G71</f>
        <v>137</v>
      </c>
      <c r="I71" s="130">
        <f t="shared" ref="I71:I78" si="7">C71+F71</f>
        <v>216</v>
      </c>
      <c r="J71" s="130">
        <f t="shared" ref="J71:J78" si="8">D71+G71</f>
        <v>86</v>
      </c>
      <c r="K71" s="165">
        <f t="shared" ref="K71:K78" si="9">I71+J71</f>
        <v>302</v>
      </c>
    </row>
    <row r="72" spans="1:11" ht="15.75" x14ac:dyDescent="0.25">
      <c r="A72" s="170">
        <v>67</v>
      </c>
      <c r="B72" s="172" t="s">
        <v>152</v>
      </c>
      <c r="C72" s="130">
        <f>[2]Hoja2!$C70</f>
        <v>82</v>
      </c>
      <c r="D72" s="130">
        <f>[2]Hoja2!$D70</f>
        <v>79</v>
      </c>
      <c r="E72" s="130">
        <f t="shared" si="5"/>
        <v>161</v>
      </c>
      <c r="F72" s="130">
        <f>[2]Hoja2!$F70</f>
        <v>0</v>
      </c>
      <c r="G72" s="130">
        <f>[2]Hoja2!$G70</f>
        <v>0</v>
      </c>
      <c r="H72" s="130">
        <f t="shared" si="6"/>
        <v>0</v>
      </c>
      <c r="I72" s="130">
        <f t="shared" si="7"/>
        <v>82</v>
      </c>
      <c r="J72" s="130">
        <f t="shared" si="8"/>
        <v>79</v>
      </c>
      <c r="K72" s="165">
        <f t="shared" si="9"/>
        <v>161</v>
      </c>
    </row>
    <row r="73" spans="1:11" ht="15.75" x14ac:dyDescent="0.25">
      <c r="A73" s="170">
        <v>68</v>
      </c>
      <c r="B73" s="172" t="s">
        <v>153</v>
      </c>
      <c r="C73" s="130">
        <f>[2]Hoja2!$C71</f>
        <v>52</v>
      </c>
      <c r="D73" s="130">
        <f>[2]Hoja2!$D71</f>
        <v>32</v>
      </c>
      <c r="E73" s="130">
        <f t="shared" si="5"/>
        <v>84</v>
      </c>
      <c r="F73" s="130">
        <f>[2]Hoja2!$F71</f>
        <v>0</v>
      </c>
      <c r="G73" s="130">
        <f>[2]Hoja2!$G71</f>
        <v>0</v>
      </c>
      <c r="H73" s="130">
        <f t="shared" si="6"/>
        <v>0</v>
      </c>
      <c r="I73" s="130">
        <f t="shared" si="7"/>
        <v>52</v>
      </c>
      <c r="J73" s="130">
        <f t="shared" si="8"/>
        <v>32</v>
      </c>
      <c r="K73" s="165">
        <f t="shared" si="9"/>
        <v>84</v>
      </c>
    </row>
    <row r="74" spans="1:11" ht="15.75" x14ac:dyDescent="0.25">
      <c r="A74" s="170">
        <v>69</v>
      </c>
      <c r="B74" s="172" t="s">
        <v>154</v>
      </c>
      <c r="C74" s="130">
        <f>[2]Hoja2!$C72</f>
        <v>80</v>
      </c>
      <c r="D74" s="130">
        <f>[2]Hoja2!$D72</f>
        <v>29</v>
      </c>
      <c r="E74" s="130">
        <f t="shared" si="5"/>
        <v>109</v>
      </c>
      <c r="F74" s="130">
        <f>[2]Hoja2!$F72</f>
        <v>0</v>
      </c>
      <c r="G74" s="130">
        <f>[2]Hoja2!$G72</f>
        <v>0</v>
      </c>
      <c r="H74" s="130">
        <f t="shared" si="6"/>
        <v>0</v>
      </c>
      <c r="I74" s="130">
        <f t="shared" si="7"/>
        <v>80</v>
      </c>
      <c r="J74" s="130">
        <f t="shared" si="8"/>
        <v>29</v>
      </c>
      <c r="K74" s="165">
        <f t="shared" si="9"/>
        <v>109</v>
      </c>
    </row>
    <row r="75" spans="1:11" ht="15.75" x14ac:dyDescent="0.25">
      <c r="A75" s="170">
        <v>70</v>
      </c>
      <c r="B75" s="172" t="s">
        <v>155</v>
      </c>
      <c r="C75" s="130">
        <f>[2]Hoja2!$C73</f>
        <v>65</v>
      </c>
      <c r="D75" s="130">
        <f>[2]Hoja2!$D73</f>
        <v>70</v>
      </c>
      <c r="E75" s="130">
        <f t="shared" si="5"/>
        <v>135</v>
      </c>
      <c r="F75" s="130">
        <f>[2]Hoja2!$F73</f>
        <v>0</v>
      </c>
      <c r="G75" s="130">
        <f>[2]Hoja2!$G73</f>
        <v>0</v>
      </c>
      <c r="H75" s="130">
        <f t="shared" si="6"/>
        <v>0</v>
      </c>
      <c r="I75" s="130">
        <f t="shared" si="7"/>
        <v>65</v>
      </c>
      <c r="J75" s="130">
        <f t="shared" si="8"/>
        <v>70</v>
      </c>
      <c r="K75" s="165">
        <f t="shared" si="9"/>
        <v>135</v>
      </c>
    </row>
    <row r="76" spans="1:11" ht="15.75" x14ac:dyDescent="0.25">
      <c r="A76" s="170">
        <v>71</v>
      </c>
      <c r="B76" s="172" t="s">
        <v>156</v>
      </c>
      <c r="C76" s="130">
        <f>[2]Hoja2!$C74</f>
        <v>116</v>
      </c>
      <c r="D76" s="130">
        <f>[2]Hoja2!$D74</f>
        <v>74</v>
      </c>
      <c r="E76" s="130">
        <f t="shared" si="5"/>
        <v>190</v>
      </c>
      <c r="F76" s="130">
        <f>[2]Hoja2!$F74</f>
        <v>0</v>
      </c>
      <c r="G76" s="130">
        <f>[2]Hoja2!$G74</f>
        <v>0</v>
      </c>
      <c r="H76" s="130">
        <f t="shared" si="6"/>
        <v>0</v>
      </c>
      <c r="I76" s="130">
        <f t="shared" si="7"/>
        <v>116</v>
      </c>
      <c r="J76" s="130">
        <f t="shared" si="8"/>
        <v>74</v>
      </c>
      <c r="K76" s="165">
        <f t="shared" si="9"/>
        <v>190</v>
      </c>
    </row>
    <row r="77" spans="1:11" ht="15.75" x14ac:dyDescent="0.25">
      <c r="A77" s="173">
        <v>72</v>
      </c>
      <c r="B77" s="174" t="s">
        <v>157</v>
      </c>
      <c r="C77" s="130">
        <f>[2]Hoja2!$C75</f>
        <v>27</v>
      </c>
      <c r="D77" s="130">
        <f>[2]Hoja2!$D75</f>
        <v>23</v>
      </c>
      <c r="E77" s="130">
        <f t="shared" si="5"/>
        <v>50</v>
      </c>
      <c r="F77" s="130">
        <f>[2]Hoja2!$F75</f>
        <v>0</v>
      </c>
      <c r="G77" s="130">
        <f>[2]Hoja2!$G75</f>
        <v>0</v>
      </c>
      <c r="H77" s="130">
        <f t="shared" si="6"/>
        <v>0</v>
      </c>
      <c r="I77" s="130">
        <f t="shared" si="7"/>
        <v>27</v>
      </c>
      <c r="J77" s="130">
        <f t="shared" si="8"/>
        <v>23</v>
      </c>
      <c r="K77" s="165">
        <f t="shared" si="9"/>
        <v>50</v>
      </c>
    </row>
    <row r="78" spans="1:11" ht="16.5" thickBot="1" x14ac:dyDescent="0.3">
      <c r="A78" s="173">
        <v>73</v>
      </c>
      <c r="B78" s="174" t="s">
        <v>158</v>
      </c>
      <c r="C78" s="130">
        <f>[2]Hoja2!$C76</f>
        <v>113</v>
      </c>
      <c r="D78" s="130">
        <f>[2]Hoja2!$D76</f>
        <v>149</v>
      </c>
      <c r="E78" s="130">
        <f t="shared" si="5"/>
        <v>262</v>
      </c>
      <c r="F78" s="130">
        <f>[2]Hoja2!$F76</f>
        <v>0</v>
      </c>
      <c r="G78" s="130">
        <f>[2]Hoja2!$G76</f>
        <v>0</v>
      </c>
      <c r="H78" s="130">
        <f t="shared" si="6"/>
        <v>0</v>
      </c>
      <c r="I78" s="130">
        <f t="shared" si="7"/>
        <v>113</v>
      </c>
      <c r="J78" s="130">
        <f t="shared" si="8"/>
        <v>149</v>
      </c>
      <c r="K78" s="165">
        <f t="shared" si="9"/>
        <v>262</v>
      </c>
    </row>
    <row r="79" spans="1:11" ht="17.25" thickTop="1" thickBot="1" x14ac:dyDescent="0.3">
      <c r="A79" s="271" t="s">
        <v>6</v>
      </c>
      <c r="B79" s="271"/>
      <c r="C79" s="131">
        <f>SUM(C6:C78)</f>
        <v>30172</v>
      </c>
      <c r="D79" s="131">
        <f t="shared" ref="D79:H79" si="10">SUM(D6:D78)</f>
        <v>20506</v>
      </c>
      <c r="E79" s="131">
        <f t="shared" si="10"/>
        <v>50678</v>
      </c>
      <c r="F79" s="131">
        <f t="shared" si="10"/>
        <v>24373</v>
      </c>
      <c r="G79" s="131">
        <f t="shared" si="10"/>
        <v>17871</v>
      </c>
      <c r="H79" s="131">
        <f t="shared" si="10"/>
        <v>42244</v>
      </c>
      <c r="I79" s="131">
        <f>SUM(I6:I78)</f>
        <v>54545</v>
      </c>
      <c r="J79" s="131">
        <f>SUM(J6:J78)</f>
        <v>38377</v>
      </c>
      <c r="K79" s="131">
        <f t="shared" ref="K79" si="11">I79+J79</f>
        <v>92922</v>
      </c>
    </row>
    <row r="80" spans="1:11" ht="13.5" thickTop="1" x14ac:dyDescent="0.2">
      <c r="A80" s="270" t="s">
        <v>162</v>
      </c>
      <c r="B80" s="270"/>
      <c r="C80" s="270"/>
      <c r="D80" s="270"/>
      <c r="E80" s="270"/>
      <c r="F80" s="270"/>
      <c r="G80" s="270"/>
      <c r="H80" s="270"/>
      <c r="I80" s="270"/>
      <c r="J80" s="270"/>
      <c r="K80" s="270"/>
    </row>
    <row r="81" spans="3:5" x14ac:dyDescent="0.2">
      <c r="C81" s="118"/>
      <c r="D81" s="118"/>
      <c r="E81" s="118"/>
    </row>
    <row r="82" spans="3:5" x14ac:dyDescent="0.2">
      <c r="C82" s="118"/>
      <c r="D82" s="118"/>
      <c r="E82" s="118"/>
    </row>
  </sheetData>
  <mergeCells count="8">
    <mergeCell ref="A80:K80"/>
    <mergeCell ref="A79:B79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  <rowBreaks count="1" manualBreakCount="1">
    <brk id="80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view="pageBreakPreview" topLeftCell="A7" zoomScale="90" zoomScaleNormal="100" zoomScaleSheetLayoutView="90" workbookViewId="0">
      <selection activeCell="F61" sqref="F61"/>
    </sheetView>
  </sheetViews>
  <sheetFormatPr baseColWidth="10" defaultRowHeight="12.75" x14ac:dyDescent="0.2"/>
  <cols>
    <col min="1" max="1" width="4" bestFit="1" customWidth="1"/>
    <col min="2" max="2" width="64.5703125" customWidth="1"/>
  </cols>
  <sheetData>
    <row r="1" spans="1:11" ht="18" x14ac:dyDescent="0.25">
      <c r="A1" s="272" t="s">
        <v>250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 ht="16.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16.5" thickBot="1" x14ac:dyDescent="0.25">
      <c r="K3" s="31" t="s">
        <v>179</v>
      </c>
    </row>
    <row r="4" spans="1:11" ht="16.5" customHeight="1" thickTop="1" thickBot="1" x14ac:dyDescent="0.25">
      <c r="A4" s="259" t="s">
        <v>182</v>
      </c>
      <c r="B4" s="259" t="s">
        <v>183</v>
      </c>
      <c r="C4" s="259" t="s">
        <v>245</v>
      </c>
      <c r="D4" s="259"/>
      <c r="E4" s="259"/>
      <c r="F4" s="259" t="s">
        <v>246</v>
      </c>
      <c r="G4" s="259"/>
      <c r="H4" s="259"/>
      <c r="I4" s="259" t="s">
        <v>126</v>
      </c>
      <c r="J4" s="259"/>
      <c r="K4" s="259"/>
    </row>
    <row r="5" spans="1:11" ht="21.75" customHeight="1" thickTop="1" thickBot="1" x14ac:dyDescent="0.25">
      <c r="A5" s="259"/>
      <c r="B5" s="259"/>
      <c r="C5" s="132" t="s">
        <v>247</v>
      </c>
      <c r="D5" s="132" t="s">
        <v>248</v>
      </c>
      <c r="E5" s="132" t="s">
        <v>126</v>
      </c>
      <c r="F5" s="132" t="s">
        <v>247</v>
      </c>
      <c r="G5" s="132" t="s">
        <v>248</v>
      </c>
      <c r="H5" s="132" t="s">
        <v>126</v>
      </c>
      <c r="I5" s="132" t="s">
        <v>247</v>
      </c>
      <c r="J5" s="132" t="s">
        <v>248</v>
      </c>
      <c r="K5" s="132" t="s">
        <v>126</v>
      </c>
    </row>
    <row r="6" spans="1:11" ht="16.5" thickTop="1" x14ac:dyDescent="0.2">
      <c r="A6" s="175">
        <v>1</v>
      </c>
      <c r="B6" s="176" t="s">
        <v>184</v>
      </c>
      <c r="C6" s="177">
        <f>[2]total!$D7</f>
        <v>278</v>
      </c>
      <c r="D6" s="178">
        <f>[2]total!$E7</f>
        <v>356</v>
      </c>
      <c r="E6" s="133">
        <f>SUM(C6:D6)</f>
        <v>634</v>
      </c>
      <c r="F6" s="179">
        <f>[2]total!$G7</f>
        <v>1320</v>
      </c>
      <c r="G6" s="180">
        <f>[2]total!$H7</f>
        <v>2280</v>
      </c>
      <c r="H6" s="134">
        <f>SUM(F6:G6)</f>
        <v>3600</v>
      </c>
      <c r="I6" s="181">
        <f>C6+F6</f>
        <v>1598</v>
      </c>
      <c r="J6" s="180">
        <f>D6+G6</f>
        <v>2636</v>
      </c>
      <c r="K6" s="134">
        <f>+I6+J6</f>
        <v>4234</v>
      </c>
    </row>
    <row r="7" spans="1:11" ht="27.75" customHeight="1" x14ac:dyDescent="0.2">
      <c r="A7" s="43">
        <f>+A6+1</f>
        <v>2</v>
      </c>
      <c r="B7" s="182" t="s">
        <v>185</v>
      </c>
      <c r="C7" s="183">
        <f>[2]total!$D8</f>
        <v>423</v>
      </c>
      <c r="D7" s="184">
        <f>[2]total!$E8</f>
        <v>768</v>
      </c>
      <c r="E7" s="135">
        <f t="shared" ref="E7:E67" si="0">SUM(C7:D7)</f>
        <v>1191</v>
      </c>
      <c r="F7" s="179">
        <f>[2]total!$G8</f>
        <v>0</v>
      </c>
      <c r="G7" s="180">
        <f>[2]total!$H8</f>
        <v>0</v>
      </c>
      <c r="H7" s="134">
        <f t="shared" ref="H7:H67" si="1">SUM(F7:G7)</f>
        <v>0</v>
      </c>
      <c r="I7" s="185">
        <f t="shared" ref="I7:J67" si="2">C7+F7</f>
        <v>423</v>
      </c>
      <c r="J7" s="184">
        <f t="shared" si="2"/>
        <v>768</v>
      </c>
      <c r="K7" s="136">
        <f t="shared" ref="K7:K68" si="3">+I7+J7</f>
        <v>1191</v>
      </c>
    </row>
    <row r="8" spans="1:11" ht="15.75" x14ac:dyDescent="0.2">
      <c r="A8" s="43">
        <f t="shared" ref="A8:A40" si="4">+A7+1</f>
        <v>3</v>
      </c>
      <c r="B8" s="182" t="s">
        <v>186</v>
      </c>
      <c r="C8" s="183">
        <f>[2]total!$D9</f>
        <v>1158</v>
      </c>
      <c r="D8" s="184">
        <f>[2]total!$E9</f>
        <v>1951</v>
      </c>
      <c r="E8" s="135">
        <f t="shared" si="0"/>
        <v>3109</v>
      </c>
      <c r="F8" s="179">
        <f>[2]total!$G9</f>
        <v>0</v>
      </c>
      <c r="G8" s="180">
        <f>[2]total!$H9</f>
        <v>0</v>
      </c>
      <c r="H8" s="134">
        <f t="shared" si="1"/>
        <v>0</v>
      </c>
      <c r="I8" s="185">
        <f t="shared" si="2"/>
        <v>1158</v>
      </c>
      <c r="J8" s="184">
        <f t="shared" si="2"/>
        <v>1951</v>
      </c>
      <c r="K8" s="136">
        <f t="shared" si="3"/>
        <v>3109</v>
      </c>
    </row>
    <row r="9" spans="1:11" ht="15.75" x14ac:dyDescent="0.2">
      <c r="A9" s="43">
        <f t="shared" si="4"/>
        <v>4</v>
      </c>
      <c r="B9" s="182" t="s">
        <v>187</v>
      </c>
      <c r="C9" s="183">
        <f>[2]total!$D10</f>
        <v>67</v>
      </c>
      <c r="D9" s="184">
        <f>[2]total!$E10</f>
        <v>59</v>
      </c>
      <c r="E9" s="135">
        <f t="shared" si="0"/>
        <v>126</v>
      </c>
      <c r="F9" s="179">
        <f>[2]total!$G10</f>
        <v>64</v>
      </c>
      <c r="G9" s="180">
        <f>[2]total!$H10</f>
        <v>64</v>
      </c>
      <c r="H9" s="134">
        <f t="shared" si="1"/>
        <v>128</v>
      </c>
      <c r="I9" s="185">
        <f t="shared" si="2"/>
        <v>131</v>
      </c>
      <c r="J9" s="184">
        <f t="shared" si="2"/>
        <v>123</v>
      </c>
      <c r="K9" s="136">
        <f t="shared" si="3"/>
        <v>254</v>
      </c>
    </row>
    <row r="10" spans="1:11" ht="15.75" x14ac:dyDescent="0.2">
      <c r="A10" s="43">
        <f t="shared" si="4"/>
        <v>5</v>
      </c>
      <c r="B10" s="182" t="s">
        <v>188</v>
      </c>
      <c r="C10" s="183">
        <f>[2]total!$D11</f>
        <v>81</v>
      </c>
      <c r="D10" s="184">
        <f>[2]total!$E11</f>
        <v>41</v>
      </c>
      <c r="E10" s="135">
        <f t="shared" si="0"/>
        <v>122</v>
      </c>
      <c r="F10" s="179">
        <f>[2]total!$G11</f>
        <v>348</v>
      </c>
      <c r="G10" s="180">
        <f>[2]total!$H11</f>
        <v>642</v>
      </c>
      <c r="H10" s="134">
        <f t="shared" si="1"/>
        <v>990</v>
      </c>
      <c r="I10" s="185">
        <f t="shared" si="2"/>
        <v>429</v>
      </c>
      <c r="J10" s="184">
        <f t="shared" si="2"/>
        <v>683</v>
      </c>
      <c r="K10" s="136">
        <f t="shared" si="3"/>
        <v>1112</v>
      </c>
    </row>
    <row r="11" spans="1:11" ht="15.75" x14ac:dyDescent="0.2">
      <c r="A11" s="43">
        <f t="shared" si="4"/>
        <v>6</v>
      </c>
      <c r="B11" s="182" t="s">
        <v>189</v>
      </c>
      <c r="C11" s="183">
        <f>[2]total!$D12</f>
        <v>297</v>
      </c>
      <c r="D11" s="184">
        <f>[2]total!$E12</f>
        <v>196</v>
      </c>
      <c r="E11" s="135">
        <f t="shared" si="0"/>
        <v>493</v>
      </c>
      <c r="F11" s="179">
        <f>[2]total!$G12</f>
        <v>132</v>
      </c>
      <c r="G11" s="180">
        <f>[2]total!$H12</f>
        <v>83</v>
      </c>
      <c r="H11" s="134">
        <f t="shared" si="1"/>
        <v>215</v>
      </c>
      <c r="I11" s="185">
        <f t="shared" si="2"/>
        <v>429</v>
      </c>
      <c r="J11" s="184">
        <f t="shared" si="2"/>
        <v>279</v>
      </c>
      <c r="K11" s="136">
        <f t="shared" si="3"/>
        <v>708</v>
      </c>
    </row>
    <row r="12" spans="1:11" ht="15.75" x14ac:dyDescent="0.2">
      <c r="A12" s="43">
        <f t="shared" si="4"/>
        <v>7</v>
      </c>
      <c r="B12" s="182" t="s">
        <v>190</v>
      </c>
      <c r="C12" s="183">
        <f>[2]total!$D13</f>
        <v>63</v>
      </c>
      <c r="D12" s="184">
        <f>[2]total!$E13</f>
        <v>68</v>
      </c>
      <c r="E12" s="135">
        <f t="shared" si="0"/>
        <v>131</v>
      </c>
      <c r="F12" s="179">
        <f>[2]total!$G13</f>
        <v>164</v>
      </c>
      <c r="G12" s="180">
        <f>[2]total!$H13</f>
        <v>158</v>
      </c>
      <c r="H12" s="134">
        <f t="shared" si="1"/>
        <v>322</v>
      </c>
      <c r="I12" s="185">
        <f t="shared" si="2"/>
        <v>227</v>
      </c>
      <c r="J12" s="184">
        <f t="shared" si="2"/>
        <v>226</v>
      </c>
      <c r="K12" s="136">
        <f t="shared" si="3"/>
        <v>453</v>
      </c>
    </row>
    <row r="13" spans="1:11" ht="15.75" x14ac:dyDescent="0.2">
      <c r="A13" s="43">
        <f t="shared" si="4"/>
        <v>8</v>
      </c>
      <c r="B13" s="182" t="s">
        <v>191</v>
      </c>
      <c r="C13" s="183">
        <f>[2]total!$D14</f>
        <v>159</v>
      </c>
      <c r="D13" s="184">
        <f>[2]total!$E14</f>
        <v>189</v>
      </c>
      <c r="E13" s="135">
        <f t="shared" si="0"/>
        <v>348</v>
      </c>
      <c r="F13" s="179">
        <f>[2]total!$G14</f>
        <v>119</v>
      </c>
      <c r="G13" s="180">
        <f>[2]total!$H14</f>
        <v>206</v>
      </c>
      <c r="H13" s="134">
        <f t="shared" si="1"/>
        <v>325</v>
      </c>
      <c r="I13" s="185">
        <f t="shared" si="2"/>
        <v>278</v>
      </c>
      <c r="J13" s="184">
        <f t="shared" si="2"/>
        <v>395</v>
      </c>
      <c r="K13" s="136">
        <f t="shared" si="3"/>
        <v>673</v>
      </c>
    </row>
    <row r="14" spans="1:11" ht="15.75" x14ac:dyDescent="0.2">
      <c r="A14" s="43">
        <f t="shared" si="4"/>
        <v>9</v>
      </c>
      <c r="B14" s="182" t="s">
        <v>192</v>
      </c>
      <c r="C14" s="183">
        <f>[2]total!$D15</f>
        <v>411</v>
      </c>
      <c r="D14" s="184">
        <f>[2]total!$E15</f>
        <v>468</v>
      </c>
      <c r="E14" s="135">
        <f t="shared" si="0"/>
        <v>879</v>
      </c>
      <c r="F14" s="179">
        <f>[2]total!$G15</f>
        <v>313</v>
      </c>
      <c r="G14" s="180">
        <f>[2]total!$H15</f>
        <v>344</v>
      </c>
      <c r="H14" s="134">
        <f t="shared" si="1"/>
        <v>657</v>
      </c>
      <c r="I14" s="185">
        <f t="shared" si="2"/>
        <v>724</v>
      </c>
      <c r="J14" s="184">
        <f t="shared" si="2"/>
        <v>812</v>
      </c>
      <c r="K14" s="136">
        <f t="shared" si="3"/>
        <v>1536</v>
      </c>
    </row>
    <row r="15" spans="1:11" ht="15.75" x14ac:dyDescent="0.2">
      <c r="A15" s="43">
        <f t="shared" si="4"/>
        <v>10</v>
      </c>
      <c r="B15" s="182" t="s">
        <v>193</v>
      </c>
      <c r="C15" s="183">
        <f>[2]total!$D16</f>
        <v>37</v>
      </c>
      <c r="D15" s="184">
        <f>[2]total!$E16</f>
        <v>81</v>
      </c>
      <c r="E15" s="135">
        <f t="shared" si="0"/>
        <v>118</v>
      </c>
      <c r="F15" s="179">
        <f>[2]total!$G16</f>
        <v>2177</v>
      </c>
      <c r="G15" s="180">
        <f>[2]total!$H16</f>
        <v>4189</v>
      </c>
      <c r="H15" s="134">
        <f t="shared" si="1"/>
        <v>6366</v>
      </c>
      <c r="I15" s="185">
        <f t="shared" si="2"/>
        <v>2214</v>
      </c>
      <c r="J15" s="184">
        <f t="shared" si="2"/>
        <v>4270</v>
      </c>
      <c r="K15" s="136">
        <f t="shared" si="3"/>
        <v>6484</v>
      </c>
    </row>
    <row r="16" spans="1:11" ht="15.75" x14ac:dyDescent="0.2">
      <c r="A16" s="43">
        <f t="shared" si="4"/>
        <v>11</v>
      </c>
      <c r="B16" s="182" t="s">
        <v>194</v>
      </c>
      <c r="C16" s="183">
        <f>[2]total!$D17</f>
        <v>0</v>
      </c>
      <c r="D16" s="184">
        <f>[2]total!$E17</f>
        <v>0</v>
      </c>
      <c r="E16" s="135">
        <f t="shared" si="0"/>
        <v>0</v>
      </c>
      <c r="F16" s="179">
        <f>[2]total!$G17</f>
        <v>0</v>
      </c>
      <c r="G16" s="180">
        <f>[2]total!$H17</f>
        <v>0</v>
      </c>
      <c r="H16" s="134">
        <f t="shared" si="1"/>
        <v>0</v>
      </c>
      <c r="I16" s="185">
        <f t="shared" si="2"/>
        <v>0</v>
      </c>
      <c r="J16" s="184">
        <f t="shared" si="2"/>
        <v>0</v>
      </c>
      <c r="K16" s="136">
        <f t="shared" si="3"/>
        <v>0</v>
      </c>
    </row>
    <row r="17" spans="1:11" ht="15.75" x14ac:dyDescent="0.25">
      <c r="A17" s="43">
        <f t="shared" si="4"/>
        <v>12</v>
      </c>
      <c r="B17" s="186" t="s">
        <v>195</v>
      </c>
      <c r="C17" s="183">
        <f>[2]total!$D18</f>
        <v>0</v>
      </c>
      <c r="D17" s="184">
        <f>[2]total!$E18</f>
        <v>0</v>
      </c>
      <c r="E17" s="135">
        <f t="shared" si="0"/>
        <v>0</v>
      </c>
      <c r="F17" s="179">
        <f>[2]total!$G18</f>
        <v>0</v>
      </c>
      <c r="G17" s="180">
        <f>[2]total!$H18</f>
        <v>0</v>
      </c>
      <c r="H17" s="134">
        <f t="shared" si="1"/>
        <v>0</v>
      </c>
      <c r="I17" s="185">
        <f t="shared" si="2"/>
        <v>0</v>
      </c>
      <c r="J17" s="184">
        <f t="shared" si="2"/>
        <v>0</v>
      </c>
      <c r="K17" s="136">
        <f t="shared" si="3"/>
        <v>0</v>
      </c>
    </row>
    <row r="18" spans="1:11" ht="15.75" x14ac:dyDescent="0.25">
      <c r="A18" s="43">
        <f t="shared" si="4"/>
        <v>13</v>
      </c>
      <c r="B18" s="186" t="s">
        <v>196</v>
      </c>
      <c r="C18" s="183">
        <f>[2]total!$D19</f>
        <v>490</v>
      </c>
      <c r="D18" s="184">
        <f>[2]total!$E19</f>
        <v>799</v>
      </c>
      <c r="E18" s="135">
        <f t="shared" si="0"/>
        <v>1289</v>
      </c>
      <c r="F18" s="179">
        <f>[2]total!$G19</f>
        <v>373</v>
      </c>
      <c r="G18" s="180">
        <f>[2]total!$H19</f>
        <v>747</v>
      </c>
      <c r="H18" s="134">
        <f t="shared" si="1"/>
        <v>1120</v>
      </c>
      <c r="I18" s="185">
        <f t="shared" si="2"/>
        <v>863</v>
      </c>
      <c r="J18" s="184">
        <f t="shared" si="2"/>
        <v>1546</v>
      </c>
      <c r="K18" s="136">
        <f t="shared" si="3"/>
        <v>2409</v>
      </c>
    </row>
    <row r="19" spans="1:11" ht="21" customHeight="1" x14ac:dyDescent="0.2">
      <c r="A19" s="43">
        <f t="shared" si="4"/>
        <v>14</v>
      </c>
      <c r="B19" s="182" t="s">
        <v>197</v>
      </c>
      <c r="C19" s="183">
        <f>[2]total!$D20</f>
        <v>84</v>
      </c>
      <c r="D19" s="184">
        <f>[2]total!$E20</f>
        <v>56</v>
      </c>
      <c r="E19" s="135">
        <f t="shared" si="0"/>
        <v>140</v>
      </c>
      <c r="F19" s="179">
        <f>[2]total!$G20</f>
        <v>0</v>
      </c>
      <c r="G19" s="180">
        <f>[2]total!$H20</f>
        <v>0</v>
      </c>
      <c r="H19" s="134">
        <f t="shared" si="1"/>
        <v>0</v>
      </c>
      <c r="I19" s="185">
        <f t="shared" si="2"/>
        <v>84</v>
      </c>
      <c r="J19" s="184">
        <f t="shared" si="2"/>
        <v>56</v>
      </c>
      <c r="K19" s="136">
        <f t="shared" si="3"/>
        <v>140</v>
      </c>
    </row>
    <row r="20" spans="1:11" ht="20.25" customHeight="1" x14ac:dyDescent="0.2">
      <c r="A20" s="43">
        <f t="shared" si="4"/>
        <v>15</v>
      </c>
      <c r="B20" s="182" t="s">
        <v>198</v>
      </c>
      <c r="C20" s="183">
        <f>[2]total!$D21</f>
        <v>0</v>
      </c>
      <c r="D20" s="184">
        <f>[2]total!$E21</f>
        <v>0</v>
      </c>
      <c r="E20" s="135">
        <f t="shared" si="0"/>
        <v>0</v>
      </c>
      <c r="F20" s="179">
        <f>[2]total!$G21</f>
        <v>0</v>
      </c>
      <c r="G20" s="180">
        <f>[2]total!$H21</f>
        <v>0</v>
      </c>
      <c r="H20" s="134">
        <f t="shared" si="1"/>
        <v>0</v>
      </c>
      <c r="I20" s="185">
        <f t="shared" si="2"/>
        <v>0</v>
      </c>
      <c r="J20" s="184">
        <f t="shared" si="2"/>
        <v>0</v>
      </c>
      <c r="K20" s="136">
        <f t="shared" si="3"/>
        <v>0</v>
      </c>
    </row>
    <row r="21" spans="1:11" ht="15.75" x14ac:dyDescent="0.2">
      <c r="A21" s="43">
        <f t="shared" si="4"/>
        <v>16</v>
      </c>
      <c r="B21" s="182" t="s">
        <v>199</v>
      </c>
      <c r="C21" s="183">
        <f>[2]total!$D22</f>
        <v>2300</v>
      </c>
      <c r="D21" s="184">
        <f>[2]total!$E22</f>
        <v>4283</v>
      </c>
      <c r="E21" s="135">
        <f t="shared" si="0"/>
        <v>6583</v>
      </c>
      <c r="F21" s="179">
        <f>[2]total!$G22</f>
        <v>0</v>
      </c>
      <c r="G21" s="180">
        <f>[2]total!$H22</f>
        <v>0</v>
      </c>
      <c r="H21" s="134">
        <f t="shared" si="1"/>
        <v>0</v>
      </c>
      <c r="I21" s="185">
        <f t="shared" si="2"/>
        <v>2300</v>
      </c>
      <c r="J21" s="184">
        <f t="shared" si="2"/>
        <v>4283</v>
      </c>
      <c r="K21" s="136">
        <f t="shared" si="3"/>
        <v>6583</v>
      </c>
    </row>
    <row r="22" spans="1:11" ht="15" customHeight="1" x14ac:dyDescent="0.2">
      <c r="A22" s="43">
        <f t="shared" si="4"/>
        <v>17</v>
      </c>
      <c r="B22" s="182" t="s">
        <v>200</v>
      </c>
      <c r="C22" s="183">
        <f>[2]total!$D23</f>
        <v>75</v>
      </c>
      <c r="D22" s="184">
        <f>[2]total!$E23</f>
        <v>13</v>
      </c>
      <c r="E22" s="135">
        <f t="shared" si="0"/>
        <v>88</v>
      </c>
      <c r="F22" s="179">
        <f>[2]total!$G23</f>
        <v>0</v>
      </c>
      <c r="G22" s="180">
        <f>[2]total!$H23</f>
        <v>0</v>
      </c>
      <c r="H22" s="134">
        <f t="shared" si="1"/>
        <v>0</v>
      </c>
      <c r="I22" s="185">
        <f t="shared" si="2"/>
        <v>75</v>
      </c>
      <c r="J22" s="184">
        <f t="shared" si="2"/>
        <v>13</v>
      </c>
      <c r="K22" s="136">
        <f t="shared" si="3"/>
        <v>88</v>
      </c>
    </row>
    <row r="23" spans="1:11" ht="27.75" customHeight="1" x14ac:dyDescent="0.2">
      <c r="A23" s="43">
        <f t="shared" si="4"/>
        <v>18</v>
      </c>
      <c r="B23" s="182" t="s">
        <v>201</v>
      </c>
      <c r="C23" s="183">
        <f>[2]total!$D24</f>
        <v>29</v>
      </c>
      <c r="D23" s="184">
        <f>[2]total!$E24</f>
        <v>173</v>
      </c>
      <c r="E23" s="135">
        <f t="shared" si="0"/>
        <v>202</v>
      </c>
      <c r="F23" s="179">
        <f>[2]total!$G24</f>
        <v>19</v>
      </c>
      <c r="G23" s="180">
        <f>[2]total!$H24</f>
        <v>134</v>
      </c>
      <c r="H23" s="134">
        <f t="shared" si="1"/>
        <v>153</v>
      </c>
      <c r="I23" s="185">
        <f t="shared" si="2"/>
        <v>48</v>
      </c>
      <c r="J23" s="184">
        <f t="shared" si="2"/>
        <v>307</v>
      </c>
      <c r="K23" s="136">
        <f t="shared" si="3"/>
        <v>355</v>
      </c>
    </row>
    <row r="24" spans="1:11" ht="15.75" x14ac:dyDescent="0.2">
      <c r="A24" s="43">
        <f t="shared" si="4"/>
        <v>19</v>
      </c>
      <c r="B24" s="182" t="s">
        <v>202</v>
      </c>
      <c r="C24" s="183">
        <f>[2]total!$D25</f>
        <v>57</v>
      </c>
      <c r="D24" s="184">
        <f>[2]total!$E25</f>
        <v>7</v>
      </c>
      <c r="E24" s="135">
        <f t="shared" si="0"/>
        <v>64</v>
      </c>
      <c r="F24" s="179">
        <f>[2]total!$G25</f>
        <v>1029</v>
      </c>
      <c r="G24" s="180">
        <f>[2]total!$H25</f>
        <v>44</v>
      </c>
      <c r="H24" s="134">
        <f t="shared" si="1"/>
        <v>1073</v>
      </c>
      <c r="I24" s="185">
        <f t="shared" si="2"/>
        <v>1086</v>
      </c>
      <c r="J24" s="184">
        <f t="shared" si="2"/>
        <v>51</v>
      </c>
      <c r="K24" s="136">
        <f t="shared" si="3"/>
        <v>1137</v>
      </c>
    </row>
    <row r="25" spans="1:11" ht="15.75" x14ac:dyDescent="0.2">
      <c r="A25" s="43">
        <f t="shared" si="4"/>
        <v>20</v>
      </c>
      <c r="B25" s="182" t="s">
        <v>203</v>
      </c>
      <c r="C25" s="183">
        <f>[2]total!$D26</f>
        <v>76</v>
      </c>
      <c r="D25" s="184">
        <f>[2]total!$E26</f>
        <v>5</v>
      </c>
      <c r="E25" s="135">
        <f t="shared" si="0"/>
        <v>81</v>
      </c>
      <c r="F25" s="179">
        <f>[2]total!$G26</f>
        <v>1794</v>
      </c>
      <c r="G25" s="180">
        <f>[2]total!$H26</f>
        <v>199</v>
      </c>
      <c r="H25" s="134">
        <f t="shared" si="1"/>
        <v>1993</v>
      </c>
      <c r="I25" s="185">
        <f t="shared" si="2"/>
        <v>1870</v>
      </c>
      <c r="J25" s="184">
        <f t="shared" si="2"/>
        <v>204</v>
      </c>
      <c r="K25" s="136">
        <f t="shared" si="3"/>
        <v>2074</v>
      </c>
    </row>
    <row r="26" spans="1:11" ht="15.75" x14ac:dyDescent="0.2">
      <c r="A26" s="43">
        <f t="shared" si="4"/>
        <v>21</v>
      </c>
      <c r="B26" s="182" t="s">
        <v>204</v>
      </c>
      <c r="C26" s="183">
        <f>[2]total!$D27</f>
        <v>750</v>
      </c>
      <c r="D26" s="184">
        <f>[2]total!$E27</f>
        <v>790</v>
      </c>
      <c r="E26" s="135">
        <f t="shared" si="0"/>
        <v>1540</v>
      </c>
      <c r="F26" s="179">
        <f>[2]total!$G27</f>
        <v>405</v>
      </c>
      <c r="G26" s="180">
        <f>[2]total!$H27</f>
        <v>450</v>
      </c>
      <c r="H26" s="134">
        <f t="shared" si="1"/>
        <v>855</v>
      </c>
      <c r="I26" s="185">
        <f t="shared" si="2"/>
        <v>1155</v>
      </c>
      <c r="J26" s="184">
        <f t="shared" si="2"/>
        <v>1240</v>
      </c>
      <c r="K26" s="136">
        <f t="shared" si="3"/>
        <v>2395</v>
      </c>
    </row>
    <row r="27" spans="1:11" ht="15.75" x14ac:dyDescent="0.2">
      <c r="A27" s="43">
        <f t="shared" si="4"/>
        <v>22</v>
      </c>
      <c r="B27" s="182" t="s">
        <v>205</v>
      </c>
      <c r="C27" s="183">
        <f>[2]total!$D28</f>
        <v>0</v>
      </c>
      <c r="D27" s="184">
        <f>[2]total!$E28</f>
        <v>0</v>
      </c>
      <c r="E27" s="135">
        <f t="shared" si="0"/>
        <v>0</v>
      </c>
      <c r="F27" s="179">
        <f>[2]total!$G28</f>
        <v>0</v>
      </c>
      <c r="G27" s="180">
        <f>[2]total!$H28</f>
        <v>0</v>
      </c>
      <c r="H27" s="134">
        <f t="shared" si="1"/>
        <v>0</v>
      </c>
      <c r="I27" s="185">
        <f t="shared" si="2"/>
        <v>0</v>
      </c>
      <c r="J27" s="184">
        <f t="shared" si="2"/>
        <v>0</v>
      </c>
      <c r="K27" s="136">
        <f t="shared" si="3"/>
        <v>0</v>
      </c>
    </row>
    <row r="28" spans="1:11" ht="15.75" x14ac:dyDescent="0.2">
      <c r="A28" s="43">
        <f t="shared" si="4"/>
        <v>23</v>
      </c>
      <c r="B28" s="182" t="s">
        <v>206</v>
      </c>
      <c r="C28" s="183">
        <f>[2]total!$D29</f>
        <v>4421</v>
      </c>
      <c r="D28" s="184">
        <f>[2]total!$E29</f>
        <v>377</v>
      </c>
      <c r="E28" s="135">
        <f t="shared" si="0"/>
        <v>4798</v>
      </c>
      <c r="F28" s="179">
        <f>[2]total!$G29</f>
        <v>0</v>
      </c>
      <c r="G28" s="180">
        <f>[2]total!$H29</f>
        <v>0</v>
      </c>
      <c r="H28" s="134">
        <f t="shared" si="1"/>
        <v>0</v>
      </c>
      <c r="I28" s="185">
        <f t="shared" si="2"/>
        <v>4421</v>
      </c>
      <c r="J28" s="184">
        <f t="shared" si="2"/>
        <v>377</v>
      </c>
      <c r="K28" s="136">
        <f t="shared" si="3"/>
        <v>4798</v>
      </c>
    </row>
    <row r="29" spans="1:11" ht="15.75" x14ac:dyDescent="0.2">
      <c r="A29" s="43">
        <f t="shared" si="4"/>
        <v>24</v>
      </c>
      <c r="B29" s="182" t="s">
        <v>207</v>
      </c>
      <c r="C29" s="183">
        <f>[2]total!$D30</f>
        <v>312</v>
      </c>
      <c r="D29" s="184">
        <f>[2]total!$E30</f>
        <v>19</v>
      </c>
      <c r="E29" s="135">
        <f t="shared" si="0"/>
        <v>331</v>
      </c>
      <c r="F29" s="179">
        <f>[2]total!$G30</f>
        <v>0</v>
      </c>
      <c r="G29" s="180">
        <f>[2]total!$H30</f>
        <v>0</v>
      </c>
      <c r="H29" s="134">
        <f t="shared" si="1"/>
        <v>0</v>
      </c>
      <c r="I29" s="185">
        <f t="shared" si="2"/>
        <v>312</v>
      </c>
      <c r="J29" s="184">
        <f t="shared" si="2"/>
        <v>19</v>
      </c>
      <c r="K29" s="136">
        <f t="shared" si="3"/>
        <v>331</v>
      </c>
    </row>
    <row r="30" spans="1:11" ht="15.75" x14ac:dyDescent="0.2">
      <c r="A30" s="43">
        <f t="shared" si="4"/>
        <v>25</v>
      </c>
      <c r="B30" s="182" t="s">
        <v>208</v>
      </c>
      <c r="C30" s="183">
        <f>[2]total!$D31</f>
        <v>56</v>
      </c>
      <c r="D30" s="184">
        <f>[2]total!$E31</f>
        <v>0</v>
      </c>
      <c r="E30" s="135">
        <f t="shared" si="0"/>
        <v>56</v>
      </c>
      <c r="F30" s="179">
        <f>[2]total!$G31</f>
        <v>0</v>
      </c>
      <c r="G30" s="180">
        <f>[2]total!$H31</f>
        <v>0</v>
      </c>
      <c r="H30" s="134">
        <f t="shared" si="1"/>
        <v>0</v>
      </c>
      <c r="I30" s="185">
        <f t="shared" si="2"/>
        <v>56</v>
      </c>
      <c r="J30" s="184">
        <f t="shared" si="2"/>
        <v>0</v>
      </c>
      <c r="K30" s="136">
        <f t="shared" si="3"/>
        <v>56</v>
      </c>
    </row>
    <row r="31" spans="1:11" ht="15.75" x14ac:dyDescent="0.25">
      <c r="A31" s="43">
        <f t="shared" si="4"/>
        <v>26</v>
      </c>
      <c r="B31" s="186" t="s">
        <v>209</v>
      </c>
      <c r="C31" s="183">
        <f>[2]total!$D32</f>
        <v>32</v>
      </c>
      <c r="D31" s="184">
        <f>[2]total!$E32</f>
        <v>5</v>
      </c>
      <c r="E31" s="135">
        <f t="shared" si="0"/>
        <v>37</v>
      </c>
      <c r="F31" s="179">
        <f>[2]total!$G32</f>
        <v>0</v>
      </c>
      <c r="G31" s="180">
        <f>[2]total!$H32</f>
        <v>0</v>
      </c>
      <c r="H31" s="134">
        <f t="shared" si="1"/>
        <v>0</v>
      </c>
      <c r="I31" s="185">
        <f t="shared" si="2"/>
        <v>32</v>
      </c>
      <c r="J31" s="184">
        <f t="shared" si="2"/>
        <v>5</v>
      </c>
      <c r="K31" s="136">
        <f t="shared" si="3"/>
        <v>37</v>
      </c>
    </row>
    <row r="32" spans="1:11" ht="15.75" x14ac:dyDescent="0.25">
      <c r="A32" s="43">
        <f t="shared" si="4"/>
        <v>27</v>
      </c>
      <c r="B32" s="186" t="s">
        <v>210</v>
      </c>
      <c r="C32" s="183">
        <f>[2]total!$D33</f>
        <v>234</v>
      </c>
      <c r="D32" s="184">
        <f>[2]total!$E33</f>
        <v>47</v>
      </c>
      <c r="E32" s="135">
        <f t="shared" si="0"/>
        <v>281</v>
      </c>
      <c r="F32" s="179">
        <f>[2]total!$G33</f>
        <v>3977</v>
      </c>
      <c r="G32" s="180">
        <f>[2]total!$H33</f>
        <v>298</v>
      </c>
      <c r="H32" s="134">
        <f t="shared" si="1"/>
        <v>4275</v>
      </c>
      <c r="I32" s="185">
        <f t="shared" si="2"/>
        <v>4211</v>
      </c>
      <c r="J32" s="184">
        <f t="shared" si="2"/>
        <v>345</v>
      </c>
      <c r="K32" s="136">
        <f t="shared" si="3"/>
        <v>4556</v>
      </c>
    </row>
    <row r="33" spans="1:11" ht="15.75" x14ac:dyDescent="0.25">
      <c r="A33" s="43">
        <f t="shared" si="4"/>
        <v>28</v>
      </c>
      <c r="B33" s="186" t="s">
        <v>211</v>
      </c>
      <c r="C33" s="183">
        <f>[2]total!$D34</f>
        <v>29</v>
      </c>
      <c r="D33" s="184">
        <f>[2]total!$E34</f>
        <v>0</v>
      </c>
      <c r="E33" s="135">
        <f t="shared" si="0"/>
        <v>29</v>
      </c>
      <c r="F33" s="179">
        <f>[2]total!$G34</f>
        <v>205</v>
      </c>
      <c r="G33" s="180">
        <f>[2]total!$H34</f>
        <v>2</v>
      </c>
      <c r="H33" s="134">
        <f t="shared" si="1"/>
        <v>207</v>
      </c>
      <c r="I33" s="185">
        <f t="shared" si="2"/>
        <v>234</v>
      </c>
      <c r="J33" s="184">
        <f t="shared" si="2"/>
        <v>2</v>
      </c>
      <c r="K33" s="136">
        <f t="shared" si="3"/>
        <v>236</v>
      </c>
    </row>
    <row r="34" spans="1:11" ht="15.75" x14ac:dyDescent="0.25">
      <c r="A34" s="43">
        <f t="shared" si="4"/>
        <v>29</v>
      </c>
      <c r="B34" s="186" t="s">
        <v>212</v>
      </c>
      <c r="C34" s="183">
        <f>[2]total!$D35</f>
        <v>1341</v>
      </c>
      <c r="D34" s="184">
        <f>[2]total!$E35</f>
        <v>42</v>
      </c>
      <c r="E34" s="135">
        <f t="shared" si="0"/>
        <v>1383</v>
      </c>
      <c r="F34" s="179">
        <f>[2]total!$G35</f>
        <v>813</v>
      </c>
      <c r="G34" s="180">
        <f>[2]total!$H35</f>
        <v>17</v>
      </c>
      <c r="H34" s="134">
        <f t="shared" si="1"/>
        <v>830</v>
      </c>
      <c r="I34" s="185">
        <f t="shared" si="2"/>
        <v>2154</v>
      </c>
      <c r="J34" s="184">
        <f t="shared" si="2"/>
        <v>59</v>
      </c>
      <c r="K34" s="136">
        <f t="shared" si="3"/>
        <v>2213</v>
      </c>
    </row>
    <row r="35" spans="1:11" ht="15.75" x14ac:dyDescent="0.25">
      <c r="A35" s="43">
        <f t="shared" si="4"/>
        <v>30</v>
      </c>
      <c r="B35" s="186" t="s">
        <v>213</v>
      </c>
      <c r="C35" s="183">
        <f>[2]total!$D36</f>
        <v>0</v>
      </c>
      <c r="D35" s="184">
        <f>[2]total!$E36</f>
        <v>0</v>
      </c>
      <c r="E35" s="135">
        <f t="shared" si="0"/>
        <v>0</v>
      </c>
      <c r="F35" s="179">
        <f>[2]total!$G36</f>
        <v>0</v>
      </c>
      <c r="G35" s="180">
        <f>[2]total!$H36</f>
        <v>0</v>
      </c>
      <c r="H35" s="134">
        <f t="shared" si="1"/>
        <v>0</v>
      </c>
      <c r="I35" s="185">
        <f t="shared" si="2"/>
        <v>0</v>
      </c>
      <c r="J35" s="184">
        <f t="shared" si="2"/>
        <v>0</v>
      </c>
      <c r="K35" s="136">
        <f t="shared" si="3"/>
        <v>0</v>
      </c>
    </row>
    <row r="36" spans="1:11" ht="15.75" x14ac:dyDescent="0.25">
      <c r="A36" s="43">
        <f t="shared" si="4"/>
        <v>31</v>
      </c>
      <c r="B36" s="186" t="s">
        <v>214</v>
      </c>
      <c r="C36" s="183">
        <f>[2]total!$D37</f>
        <v>882</v>
      </c>
      <c r="D36" s="184">
        <f>[2]total!$E37</f>
        <v>75</v>
      </c>
      <c r="E36" s="135">
        <f t="shared" si="0"/>
        <v>957</v>
      </c>
      <c r="F36" s="179">
        <f>[2]total!$G37</f>
        <v>2050</v>
      </c>
      <c r="G36" s="180">
        <f>[2]total!$H37</f>
        <v>184</v>
      </c>
      <c r="H36" s="134">
        <f t="shared" si="1"/>
        <v>2234</v>
      </c>
      <c r="I36" s="185">
        <f t="shared" si="2"/>
        <v>2932</v>
      </c>
      <c r="J36" s="184">
        <f t="shared" si="2"/>
        <v>259</v>
      </c>
      <c r="K36" s="136">
        <f t="shared" si="3"/>
        <v>3191</v>
      </c>
    </row>
    <row r="37" spans="1:11" ht="15.75" x14ac:dyDescent="0.25">
      <c r="A37" s="43">
        <f t="shared" si="4"/>
        <v>32</v>
      </c>
      <c r="B37" s="186" t="s">
        <v>215</v>
      </c>
      <c r="C37" s="183">
        <f>[2]total!$D38</f>
        <v>2466</v>
      </c>
      <c r="D37" s="184">
        <f>[2]total!$E38</f>
        <v>224</v>
      </c>
      <c r="E37" s="135">
        <f t="shared" si="0"/>
        <v>2690</v>
      </c>
      <c r="F37" s="179">
        <f>[2]total!$G38</f>
        <v>0</v>
      </c>
      <c r="G37" s="180">
        <f>[2]total!$H38</f>
        <v>0</v>
      </c>
      <c r="H37" s="134">
        <f t="shared" si="1"/>
        <v>0</v>
      </c>
      <c r="I37" s="185">
        <f t="shared" si="2"/>
        <v>2466</v>
      </c>
      <c r="J37" s="184">
        <f t="shared" si="2"/>
        <v>224</v>
      </c>
      <c r="K37" s="136">
        <f t="shared" si="3"/>
        <v>2690</v>
      </c>
    </row>
    <row r="38" spans="1:11" ht="16.5" customHeight="1" x14ac:dyDescent="0.25">
      <c r="A38" s="43">
        <f t="shared" si="4"/>
        <v>33</v>
      </c>
      <c r="B38" s="186" t="s">
        <v>216</v>
      </c>
      <c r="C38" s="183">
        <f>[2]total!$D39</f>
        <v>675</v>
      </c>
      <c r="D38" s="184">
        <f>[2]total!$E39</f>
        <v>70</v>
      </c>
      <c r="E38" s="135">
        <f t="shared" si="0"/>
        <v>745</v>
      </c>
      <c r="F38" s="179">
        <f>[2]total!$G39</f>
        <v>0</v>
      </c>
      <c r="G38" s="180">
        <f>[2]total!$H39</f>
        <v>0</v>
      </c>
      <c r="H38" s="134">
        <f t="shared" si="1"/>
        <v>0</v>
      </c>
      <c r="I38" s="185">
        <f t="shared" si="2"/>
        <v>675</v>
      </c>
      <c r="J38" s="184">
        <f t="shared" si="2"/>
        <v>70</v>
      </c>
      <c r="K38" s="136">
        <f t="shared" si="3"/>
        <v>745</v>
      </c>
    </row>
    <row r="39" spans="1:11" ht="15" customHeight="1" x14ac:dyDescent="0.25">
      <c r="A39" s="43">
        <f t="shared" si="4"/>
        <v>34</v>
      </c>
      <c r="B39" s="186" t="s">
        <v>217</v>
      </c>
      <c r="C39" s="183">
        <f>[2]total!$D40</f>
        <v>2040</v>
      </c>
      <c r="D39" s="184">
        <f>[2]total!$E40</f>
        <v>187</v>
      </c>
      <c r="E39" s="135">
        <f t="shared" si="0"/>
        <v>2227</v>
      </c>
      <c r="F39" s="179">
        <f>[2]total!$G40</f>
        <v>0</v>
      </c>
      <c r="G39" s="180">
        <f>[2]total!$H40</f>
        <v>0</v>
      </c>
      <c r="H39" s="134">
        <f t="shared" si="1"/>
        <v>0</v>
      </c>
      <c r="I39" s="185">
        <f t="shared" si="2"/>
        <v>2040</v>
      </c>
      <c r="J39" s="184">
        <f t="shared" si="2"/>
        <v>187</v>
      </c>
      <c r="K39" s="136">
        <f t="shared" si="3"/>
        <v>2227</v>
      </c>
    </row>
    <row r="40" spans="1:11" ht="15.75" x14ac:dyDescent="0.25">
      <c r="A40" s="43">
        <f t="shared" si="4"/>
        <v>35</v>
      </c>
      <c r="B40" s="186" t="s">
        <v>218</v>
      </c>
      <c r="C40" s="183">
        <f>[2]total!$D41</f>
        <v>20</v>
      </c>
      <c r="D40" s="184">
        <f>[2]total!$E41</f>
        <v>10</v>
      </c>
      <c r="E40" s="135">
        <f t="shared" si="0"/>
        <v>30</v>
      </c>
      <c r="F40" s="179">
        <f>[2]total!$G41</f>
        <v>89</v>
      </c>
      <c r="G40" s="180">
        <f>[2]total!$H41</f>
        <v>3</v>
      </c>
      <c r="H40" s="134">
        <f t="shared" si="1"/>
        <v>92</v>
      </c>
      <c r="I40" s="185">
        <f t="shared" si="2"/>
        <v>109</v>
      </c>
      <c r="J40" s="184">
        <f t="shared" si="2"/>
        <v>13</v>
      </c>
      <c r="K40" s="136">
        <f t="shared" si="3"/>
        <v>122</v>
      </c>
    </row>
    <row r="41" spans="1:11" ht="15.75" x14ac:dyDescent="0.25">
      <c r="A41" s="43">
        <v>36</v>
      </c>
      <c r="B41" s="186" t="s">
        <v>219</v>
      </c>
      <c r="C41" s="183">
        <f>[2]total!$D42</f>
        <v>29</v>
      </c>
      <c r="D41" s="184">
        <f>[2]total!$E42</f>
        <v>47</v>
      </c>
      <c r="E41" s="135">
        <f t="shared" si="0"/>
        <v>76</v>
      </c>
      <c r="F41" s="179">
        <f>[2]total!$G42</f>
        <v>26</v>
      </c>
      <c r="G41" s="180">
        <f>[2]total!$H42</f>
        <v>39</v>
      </c>
      <c r="H41" s="134">
        <f t="shared" si="1"/>
        <v>65</v>
      </c>
      <c r="I41" s="185">
        <f t="shared" si="2"/>
        <v>55</v>
      </c>
      <c r="J41" s="184">
        <f t="shared" si="2"/>
        <v>86</v>
      </c>
      <c r="K41" s="136">
        <f t="shared" si="3"/>
        <v>141</v>
      </c>
    </row>
    <row r="42" spans="1:11" ht="15.75" x14ac:dyDescent="0.25">
      <c r="A42" s="43">
        <v>37</v>
      </c>
      <c r="B42" s="186" t="s">
        <v>220</v>
      </c>
      <c r="C42" s="183">
        <f>[2]total!$D43</f>
        <v>209</v>
      </c>
      <c r="D42" s="184">
        <f>[2]total!$E43</f>
        <v>307</v>
      </c>
      <c r="E42" s="135">
        <f t="shared" si="0"/>
        <v>516</v>
      </c>
      <c r="F42" s="179">
        <f>[2]total!$G43</f>
        <v>147</v>
      </c>
      <c r="G42" s="180">
        <f>[2]total!$H43</f>
        <v>161</v>
      </c>
      <c r="H42" s="134">
        <f t="shared" si="1"/>
        <v>308</v>
      </c>
      <c r="I42" s="185">
        <f t="shared" si="2"/>
        <v>356</v>
      </c>
      <c r="J42" s="184">
        <f t="shared" si="2"/>
        <v>468</v>
      </c>
      <c r="K42" s="136">
        <f t="shared" si="3"/>
        <v>824</v>
      </c>
    </row>
    <row r="43" spans="1:11" ht="15.75" x14ac:dyDescent="0.25">
      <c r="A43" s="43">
        <v>38</v>
      </c>
      <c r="B43" s="186" t="s">
        <v>221</v>
      </c>
      <c r="C43" s="183">
        <f>[2]total!$D44</f>
        <v>301</v>
      </c>
      <c r="D43" s="184">
        <f>[2]total!$E44</f>
        <v>351</v>
      </c>
      <c r="E43" s="135">
        <f t="shared" si="0"/>
        <v>652</v>
      </c>
      <c r="F43" s="179">
        <f>[2]total!$G44</f>
        <v>82</v>
      </c>
      <c r="G43" s="180">
        <f>[2]total!$H44</f>
        <v>100</v>
      </c>
      <c r="H43" s="134">
        <f t="shared" si="1"/>
        <v>182</v>
      </c>
      <c r="I43" s="185">
        <f t="shared" si="2"/>
        <v>383</v>
      </c>
      <c r="J43" s="184">
        <f t="shared" si="2"/>
        <v>451</v>
      </c>
      <c r="K43" s="136">
        <f t="shared" si="3"/>
        <v>834</v>
      </c>
    </row>
    <row r="44" spans="1:11" ht="15.75" x14ac:dyDescent="0.25">
      <c r="A44" s="43">
        <f>+A43+1</f>
        <v>39</v>
      </c>
      <c r="B44" s="187" t="s">
        <v>222</v>
      </c>
      <c r="C44" s="183">
        <f>[2]total!$D45</f>
        <v>51</v>
      </c>
      <c r="D44" s="184">
        <f>[2]total!$E45</f>
        <v>33</v>
      </c>
      <c r="E44" s="135">
        <f t="shared" si="0"/>
        <v>84</v>
      </c>
      <c r="F44" s="179">
        <f>[2]total!$G45</f>
        <v>1803</v>
      </c>
      <c r="G44" s="180">
        <f>[2]total!$H45</f>
        <v>1062</v>
      </c>
      <c r="H44" s="134">
        <f t="shared" si="1"/>
        <v>2865</v>
      </c>
      <c r="I44" s="185">
        <f t="shared" si="2"/>
        <v>1854</v>
      </c>
      <c r="J44" s="184">
        <f t="shared" si="2"/>
        <v>1095</v>
      </c>
      <c r="K44" s="136">
        <f t="shared" si="3"/>
        <v>2949</v>
      </c>
    </row>
    <row r="45" spans="1:11" ht="15.75" x14ac:dyDescent="0.25">
      <c r="A45" s="43">
        <f t="shared" ref="A45:A67" si="5">+A44+1</f>
        <v>40</v>
      </c>
      <c r="B45" s="187" t="s">
        <v>223</v>
      </c>
      <c r="C45" s="183">
        <f>[2]total!$D46</f>
        <v>3</v>
      </c>
      <c r="D45" s="184">
        <f>[2]total!$E46</f>
        <v>22</v>
      </c>
      <c r="E45" s="135">
        <f t="shared" si="0"/>
        <v>25</v>
      </c>
      <c r="F45" s="179">
        <f>[2]total!$G46</f>
        <v>0</v>
      </c>
      <c r="G45" s="180">
        <f>[2]total!$H46</f>
        <v>0</v>
      </c>
      <c r="H45" s="134">
        <f t="shared" si="1"/>
        <v>0</v>
      </c>
      <c r="I45" s="185">
        <f t="shared" si="2"/>
        <v>3</v>
      </c>
      <c r="J45" s="184">
        <f t="shared" si="2"/>
        <v>22</v>
      </c>
      <c r="K45" s="136">
        <f t="shared" si="3"/>
        <v>25</v>
      </c>
    </row>
    <row r="46" spans="1:11" ht="15.75" x14ac:dyDescent="0.25">
      <c r="A46" s="43">
        <f t="shared" si="5"/>
        <v>41</v>
      </c>
      <c r="B46" s="187" t="s">
        <v>224</v>
      </c>
      <c r="C46" s="183">
        <f>[2]total!$D47</f>
        <v>135</v>
      </c>
      <c r="D46" s="184">
        <f>[2]total!$E47</f>
        <v>124</v>
      </c>
      <c r="E46" s="135">
        <f t="shared" si="0"/>
        <v>259</v>
      </c>
      <c r="F46" s="179">
        <f>[2]total!$G47</f>
        <v>0</v>
      </c>
      <c r="G46" s="180">
        <f>[2]total!$H47</f>
        <v>0</v>
      </c>
      <c r="H46" s="134">
        <f t="shared" si="1"/>
        <v>0</v>
      </c>
      <c r="I46" s="185">
        <f t="shared" si="2"/>
        <v>135</v>
      </c>
      <c r="J46" s="184">
        <f t="shared" si="2"/>
        <v>124</v>
      </c>
      <c r="K46" s="136">
        <f t="shared" si="3"/>
        <v>259</v>
      </c>
    </row>
    <row r="47" spans="1:11" ht="15.75" x14ac:dyDescent="0.25">
      <c r="A47" s="43">
        <f t="shared" si="5"/>
        <v>42</v>
      </c>
      <c r="B47" s="187" t="s">
        <v>225</v>
      </c>
      <c r="C47" s="183">
        <f>[2]total!$D48</f>
        <v>112</v>
      </c>
      <c r="D47" s="184">
        <f>[2]total!$E48</f>
        <v>10</v>
      </c>
      <c r="E47" s="135">
        <f t="shared" si="0"/>
        <v>122</v>
      </c>
      <c r="F47" s="179">
        <f>[2]total!$G48</f>
        <v>0</v>
      </c>
      <c r="G47" s="180">
        <f>[2]total!$H48</f>
        <v>0</v>
      </c>
      <c r="H47" s="134">
        <f t="shared" si="1"/>
        <v>0</v>
      </c>
      <c r="I47" s="185">
        <f t="shared" si="2"/>
        <v>112</v>
      </c>
      <c r="J47" s="184">
        <f t="shared" si="2"/>
        <v>10</v>
      </c>
      <c r="K47" s="136">
        <f t="shared" si="3"/>
        <v>122</v>
      </c>
    </row>
    <row r="48" spans="1:11" ht="15.75" x14ac:dyDescent="0.25">
      <c r="A48" s="43">
        <f t="shared" si="5"/>
        <v>43</v>
      </c>
      <c r="B48" s="187" t="s">
        <v>226</v>
      </c>
      <c r="C48" s="183">
        <f>[2]total!$D49</f>
        <v>23</v>
      </c>
      <c r="D48" s="184">
        <f>[2]total!$E49</f>
        <v>1</v>
      </c>
      <c r="E48" s="135">
        <f t="shared" si="0"/>
        <v>24</v>
      </c>
      <c r="F48" s="179">
        <f>[2]total!$G49</f>
        <v>0</v>
      </c>
      <c r="G48" s="180">
        <f>[2]total!$H49</f>
        <v>0</v>
      </c>
      <c r="H48" s="134">
        <f t="shared" si="1"/>
        <v>0</v>
      </c>
      <c r="I48" s="185">
        <f t="shared" si="2"/>
        <v>23</v>
      </c>
      <c r="J48" s="184">
        <f t="shared" si="2"/>
        <v>1</v>
      </c>
      <c r="K48" s="136">
        <f t="shared" si="3"/>
        <v>24</v>
      </c>
    </row>
    <row r="49" spans="1:11" ht="15.75" x14ac:dyDescent="0.25">
      <c r="A49" s="43">
        <f t="shared" si="5"/>
        <v>44</v>
      </c>
      <c r="B49" s="187" t="s">
        <v>227</v>
      </c>
      <c r="C49" s="183">
        <f>[2]total!$D50</f>
        <v>1598</v>
      </c>
      <c r="D49" s="184">
        <f>[2]total!$E50</f>
        <v>1103</v>
      </c>
      <c r="E49" s="135">
        <f t="shared" si="0"/>
        <v>2701</v>
      </c>
      <c r="F49" s="179">
        <f>[2]total!$G50</f>
        <v>0</v>
      </c>
      <c r="G49" s="180">
        <f>[2]total!$H50</f>
        <v>0</v>
      </c>
      <c r="H49" s="134">
        <f t="shared" si="1"/>
        <v>0</v>
      </c>
      <c r="I49" s="185">
        <f t="shared" si="2"/>
        <v>1598</v>
      </c>
      <c r="J49" s="184">
        <f t="shared" si="2"/>
        <v>1103</v>
      </c>
      <c r="K49" s="136">
        <f t="shared" si="3"/>
        <v>2701</v>
      </c>
    </row>
    <row r="50" spans="1:11" ht="15.75" x14ac:dyDescent="0.25">
      <c r="A50" s="43">
        <f t="shared" si="5"/>
        <v>45</v>
      </c>
      <c r="B50" s="187" t="s">
        <v>228</v>
      </c>
      <c r="C50" s="183">
        <f>[2]total!$D51</f>
        <v>0</v>
      </c>
      <c r="D50" s="184">
        <f>[2]total!$E51</f>
        <v>0</v>
      </c>
      <c r="E50" s="135">
        <f t="shared" si="0"/>
        <v>0</v>
      </c>
      <c r="F50" s="179">
        <f>[2]total!$G51</f>
        <v>0</v>
      </c>
      <c r="G50" s="180">
        <f>[2]total!$H51</f>
        <v>0</v>
      </c>
      <c r="H50" s="134">
        <f t="shared" si="1"/>
        <v>0</v>
      </c>
      <c r="I50" s="185">
        <f t="shared" si="2"/>
        <v>0</v>
      </c>
      <c r="J50" s="184">
        <f t="shared" si="2"/>
        <v>0</v>
      </c>
      <c r="K50" s="136">
        <f t="shared" si="3"/>
        <v>0</v>
      </c>
    </row>
    <row r="51" spans="1:11" ht="15.75" x14ac:dyDescent="0.25">
      <c r="A51" s="43">
        <f t="shared" si="5"/>
        <v>46</v>
      </c>
      <c r="B51" s="187" t="s">
        <v>229</v>
      </c>
      <c r="C51" s="183">
        <f>[2]total!$D52</f>
        <v>114</v>
      </c>
      <c r="D51" s="184">
        <f>[2]total!$E52</f>
        <v>70</v>
      </c>
      <c r="E51" s="135">
        <f t="shared" si="0"/>
        <v>184</v>
      </c>
      <c r="F51" s="179">
        <f>[2]total!$G52</f>
        <v>108</v>
      </c>
      <c r="G51" s="180">
        <f>[2]total!$H52</f>
        <v>24</v>
      </c>
      <c r="H51" s="134">
        <f t="shared" si="1"/>
        <v>132</v>
      </c>
      <c r="I51" s="185">
        <f t="shared" si="2"/>
        <v>222</v>
      </c>
      <c r="J51" s="184">
        <f t="shared" si="2"/>
        <v>94</v>
      </c>
      <c r="K51" s="136">
        <f t="shared" si="3"/>
        <v>316</v>
      </c>
    </row>
    <row r="52" spans="1:11" ht="15.75" customHeight="1" x14ac:dyDescent="0.2">
      <c r="A52" s="43">
        <f t="shared" si="5"/>
        <v>47</v>
      </c>
      <c r="B52" s="188" t="s">
        <v>230</v>
      </c>
      <c r="C52" s="183">
        <f>[2]total!$D53</f>
        <v>18</v>
      </c>
      <c r="D52" s="184">
        <f>[2]total!$E53</f>
        <v>42</v>
      </c>
      <c r="E52" s="135">
        <f t="shared" si="0"/>
        <v>60</v>
      </c>
      <c r="F52" s="179">
        <f>[2]total!$G53</f>
        <v>0</v>
      </c>
      <c r="G52" s="180">
        <f>[2]total!$H53</f>
        <v>0</v>
      </c>
      <c r="H52" s="134">
        <f t="shared" si="1"/>
        <v>0</v>
      </c>
      <c r="I52" s="185">
        <f t="shared" si="2"/>
        <v>18</v>
      </c>
      <c r="J52" s="184">
        <f t="shared" si="2"/>
        <v>42</v>
      </c>
      <c r="K52" s="136">
        <f t="shared" si="3"/>
        <v>60</v>
      </c>
    </row>
    <row r="53" spans="1:11" ht="15.75" x14ac:dyDescent="0.25">
      <c r="A53" s="43">
        <f t="shared" si="5"/>
        <v>48</v>
      </c>
      <c r="B53" s="187" t="s">
        <v>231</v>
      </c>
      <c r="C53" s="183">
        <f>[2]total!$D54</f>
        <v>0</v>
      </c>
      <c r="D53" s="184">
        <f>[2]total!$E54</f>
        <v>0</v>
      </c>
      <c r="E53" s="135">
        <f t="shared" si="0"/>
        <v>0</v>
      </c>
      <c r="F53" s="179">
        <f>[2]total!$G54</f>
        <v>0</v>
      </c>
      <c r="G53" s="180">
        <f>[2]total!$H54</f>
        <v>0</v>
      </c>
      <c r="H53" s="134">
        <f t="shared" si="1"/>
        <v>0</v>
      </c>
      <c r="I53" s="185">
        <f t="shared" si="2"/>
        <v>0</v>
      </c>
      <c r="J53" s="184">
        <f t="shared" si="2"/>
        <v>0</v>
      </c>
      <c r="K53" s="136">
        <f t="shared" si="3"/>
        <v>0</v>
      </c>
    </row>
    <row r="54" spans="1:11" ht="15.75" x14ac:dyDescent="0.25">
      <c r="A54" s="43">
        <f t="shared" si="5"/>
        <v>49</v>
      </c>
      <c r="B54" s="187" t="s">
        <v>232</v>
      </c>
      <c r="C54" s="183">
        <f>[2]total!$D55</f>
        <v>370</v>
      </c>
      <c r="D54" s="184">
        <f>[2]total!$E55</f>
        <v>254</v>
      </c>
      <c r="E54" s="135">
        <f t="shared" si="0"/>
        <v>624</v>
      </c>
      <c r="F54" s="179">
        <f>[2]total!$G55</f>
        <v>312</v>
      </c>
      <c r="G54" s="180">
        <f>[2]total!$H55</f>
        <v>158</v>
      </c>
      <c r="H54" s="134">
        <f t="shared" si="1"/>
        <v>470</v>
      </c>
      <c r="I54" s="185">
        <f t="shared" si="2"/>
        <v>682</v>
      </c>
      <c r="J54" s="184">
        <f t="shared" si="2"/>
        <v>412</v>
      </c>
      <c r="K54" s="136">
        <f t="shared" si="3"/>
        <v>1094</v>
      </c>
    </row>
    <row r="55" spans="1:11" ht="15.75" x14ac:dyDescent="0.25">
      <c r="A55" s="43">
        <f t="shared" si="5"/>
        <v>50</v>
      </c>
      <c r="B55" s="187" t="s">
        <v>233</v>
      </c>
      <c r="C55" s="183">
        <f>[2]total!$D56</f>
        <v>42</v>
      </c>
      <c r="D55" s="184">
        <f>[2]total!$E56</f>
        <v>114</v>
      </c>
      <c r="E55" s="135">
        <f t="shared" si="0"/>
        <v>156</v>
      </c>
      <c r="F55" s="179">
        <f>[2]total!$G56</f>
        <v>183</v>
      </c>
      <c r="G55" s="180">
        <f>[2]total!$H56</f>
        <v>760</v>
      </c>
      <c r="H55" s="134">
        <f t="shared" si="1"/>
        <v>943</v>
      </c>
      <c r="I55" s="185">
        <f t="shared" si="2"/>
        <v>225</v>
      </c>
      <c r="J55" s="184">
        <f t="shared" si="2"/>
        <v>874</v>
      </c>
      <c r="K55" s="136">
        <f t="shared" si="3"/>
        <v>1099</v>
      </c>
    </row>
    <row r="56" spans="1:11" ht="15.75" x14ac:dyDescent="0.25">
      <c r="A56" s="43">
        <f t="shared" si="5"/>
        <v>51</v>
      </c>
      <c r="B56" s="187" t="s">
        <v>234</v>
      </c>
      <c r="C56" s="183">
        <f>[2]total!$D57</f>
        <v>96</v>
      </c>
      <c r="D56" s="184">
        <f>[2]total!$E57</f>
        <v>25</v>
      </c>
      <c r="E56" s="135">
        <f t="shared" si="0"/>
        <v>121</v>
      </c>
      <c r="F56" s="179">
        <f>[2]total!$G57</f>
        <v>46</v>
      </c>
      <c r="G56" s="180">
        <f>[2]total!$H57</f>
        <v>4</v>
      </c>
      <c r="H56" s="134">
        <f t="shared" si="1"/>
        <v>50</v>
      </c>
      <c r="I56" s="185">
        <f t="shared" si="2"/>
        <v>142</v>
      </c>
      <c r="J56" s="184">
        <f t="shared" si="2"/>
        <v>29</v>
      </c>
      <c r="K56" s="136">
        <f t="shared" si="3"/>
        <v>171</v>
      </c>
    </row>
    <row r="57" spans="1:11" ht="15.75" x14ac:dyDescent="0.25">
      <c r="A57" s="43">
        <f t="shared" si="5"/>
        <v>52</v>
      </c>
      <c r="B57" s="187" t="s">
        <v>235</v>
      </c>
      <c r="C57" s="183">
        <f>[2]total!$D58</f>
        <v>0</v>
      </c>
      <c r="D57" s="184">
        <f>[2]total!$E58</f>
        <v>0</v>
      </c>
      <c r="E57" s="135">
        <f t="shared" si="0"/>
        <v>0</v>
      </c>
      <c r="F57" s="179">
        <f>[2]total!$G58</f>
        <v>0</v>
      </c>
      <c r="G57" s="180">
        <f>[2]total!$H58</f>
        <v>0</v>
      </c>
      <c r="H57" s="134">
        <f t="shared" si="1"/>
        <v>0</v>
      </c>
      <c r="I57" s="185">
        <f t="shared" si="2"/>
        <v>0</v>
      </c>
      <c r="J57" s="184">
        <f t="shared" si="2"/>
        <v>0</v>
      </c>
      <c r="K57" s="136">
        <f t="shared" si="3"/>
        <v>0</v>
      </c>
    </row>
    <row r="58" spans="1:11" ht="15.75" x14ac:dyDescent="0.25">
      <c r="A58" s="43">
        <f t="shared" si="5"/>
        <v>53</v>
      </c>
      <c r="B58" s="187" t="s">
        <v>236</v>
      </c>
      <c r="C58" s="183">
        <f>[2]total!$D59</f>
        <v>0</v>
      </c>
      <c r="D58" s="184">
        <f>[2]total!$E59</f>
        <v>0</v>
      </c>
      <c r="E58" s="135">
        <f t="shared" si="0"/>
        <v>0</v>
      </c>
      <c r="F58" s="179">
        <f>[2]total!$G59</f>
        <v>85</v>
      </c>
      <c r="G58" s="180">
        <f>[2]total!$H59</f>
        <v>17</v>
      </c>
      <c r="H58" s="134">
        <f t="shared" si="1"/>
        <v>102</v>
      </c>
      <c r="I58" s="185">
        <f t="shared" si="2"/>
        <v>85</v>
      </c>
      <c r="J58" s="184">
        <f t="shared" si="2"/>
        <v>17</v>
      </c>
      <c r="K58" s="136">
        <f t="shared" si="3"/>
        <v>102</v>
      </c>
    </row>
    <row r="59" spans="1:11" ht="15.75" x14ac:dyDescent="0.25">
      <c r="A59" s="43">
        <f t="shared" si="5"/>
        <v>54</v>
      </c>
      <c r="B59" s="187" t="s">
        <v>237</v>
      </c>
      <c r="C59" s="183">
        <f>[2]total!$D60</f>
        <v>0</v>
      </c>
      <c r="D59" s="184">
        <f>[2]total!$E60</f>
        <v>0</v>
      </c>
      <c r="E59" s="135">
        <f t="shared" si="0"/>
        <v>0</v>
      </c>
      <c r="F59" s="179">
        <f>[2]total!$G60</f>
        <v>10</v>
      </c>
      <c r="G59" s="180">
        <f>[2]total!$H60</f>
        <v>35</v>
      </c>
      <c r="H59" s="134">
        <f t="shared" si="1"/>
        <v>45</v>
      </c>
      <c r="I59" s="185">
        <f t="shared" si="2"/>
        <v>10</v>
      </c>
      <c r="J59" s="184">
        <f t="shared" si="2"/>
        <v>35</v>
      </c>
      <c r="K59" s="136">
        <f t="shared" si="3"/>
        <v>45</v>
      </c>
    </row>
    <row r="60" spans="1:11" ht="15.75" x14ac:dyDescent="0.25">
      <c r="A60" s="43">
        <f t="shared" si="5"/>
        <v>55</v>
      </c>
      <c r="B60" s="187" t="s">
        <v>238</v>
      </c>
      <c r="C60" s="183">
        <f>[2]total!$D61</f>
        <v>458</v>
      </c>
      <c r="D60" s="184">
        <f>[2]total!$E61</f>
        <v>611</v>
      </c>
      <c r="E60" s="135">
        <f t="shared" si="0"/>
        <v>1069</v>
      </c>
      <c r="F60" s="179">
        <f>[2]total!$G61</f>
        <v>374</v>
      </c>
      <c r="G60" s="180">
        <f>[2]total!$H61</f>
        <v>489</v>
      </c>
      <c r="H60" s="134">
        <f t="shared" si="1"/>
        <v>863</v>
      </c>
      <c r="I60" s="185">
        <f t="shared" si="2"/>
        <v>832</v>
      </c>
      <c r="J60" s="184">
        <f t="shared" si="2"/>
        <v>1100</v>
      </c>
      <c r="K60" s="136">
        <f t="shared" si="3"/>
        <v>1932</v>
      </c>
    </row>
    <row r="61" spans="1:11" ht="15.75" x14ac:dyDescent="0.25">
      <c r="A61" s="43">
        <f t="shared" si="5"/>
        <v>56</v>
      </c>
      <c r="B61" s="187" t="s">
        <v>239</v>
      </c>
      <c r="C61" s="183">
        <f>[2]total!$D62</f>
        <v>287</v>
      </c>
      <c r="D61" s="184">
        <f>[2]total!$E62</f>
        <v>362</v>
      </c>
      <c r="E61" s="135">
        <f t="shared" si="0"/>
        <v>649</v>
      </c>
      <c r="F61" s="179">
        <f>[2]total!$G62</f>
        <v>158</v>
      </c>
      <c r="G61" s="180">
        <f>[2]total!$H62</f>
        <v>224</v>
      </c>
      <c r="H61" s="134">
        <f t="shared" si="1"/>
        <v>382</v>
      </c>
      <c r="I61" s="185">
        <f t="shared" si="2"/>
        <v>445</v>
      </c>
      <c r="J61" s="184">
        <f t="shared" si="2"/>
        <v>586</v>
      </c>
      <c r="K61" s="136">
        <f t="shared" si="3"/>
        <v>1031</v>
      </c>
    </row>
    <row r="62" spans="1:11" ht="15.75" x14ac:dyDescent="0.25">
      <c r="A62" s="43">
        <f t="shared" si="5"/>
        <v>57</v>
      </c>
      <c r="B62" s="187" t="s">
        <v>296</v>
      </c>
      <c r="C62" s="183">
        <f>[2]total!$D63</f>
        <v>184</v>
      </c>
      <c r="D62" s="184">
        <f>[2]total!$E63</f>
        <v>185</v>
      </c>
      <c r="E62" s="135">
        <f t="shared" si="0"/>
        <v>369</v>
      </c>
      <c r="F62" s="179">
        <f>[2]total!$G63</f>
        <v>4962</v>
      </c>
      <c r="G62" s="180">
        <f>[2]total!$H63</f>
        <v>3374</v>
      </c>
      <c r="H62" s="134">
        <f t="shared" si="1"/>
        <v>8336</v>
      </c>
      <c r="I62" s="185">
        <f t="shared" si="2"/>
        <v>5146</v>
      </c>
      <c r="J62" s="184">
        <f t="shared" si="2"/>
        <v>3559</v>
      </c>
      <c r="K62" s="136">
        <f t="shared" si="3"/>
        <v>8705</v>
      </c>
    </row>
    <row r="63" spans="1:11" ht="18.75" customHeight="1" x14ac:dyDescent="0.25">
      <c r="A63" s="43">
        <f t="shared" si="5"/>
        <v>58</v>
      </c>
      <c r="B63" s="187" t="s">
        <v>240</v>
      </c>
      <c r="C63" s="183">
        <f>[2]total!$D64</f>
        <v>5676</v>
      </c>
      <c r="D63" s="184">
        <f>[2]total!$E64</f>
        <v>3711</v>
      </c>
      <c r="E63" s="135">
        <f t="shared" si="0"/>
        <v>9387</v>
      </c>
      <c r="F63" s="179">
        <f>[2]total!$G64</f>
        <v>0</v>
      </c>
      <c r="G63" s="180">
        <f>[2]total!$H64</f>
        <v>0</v>
      </c>
      <c r="H63" s="134">
        <f t="shared" si="1"/>
        <v>0</v>
      </c>
      <c r="I63" s="185">
        <f t="shared" si="2"/>
        <v>5676</v>
      </c>
      <c r="J63" s="184">
        <f t="shared" si="2"/>
        <v>3711</v>
      </c>
      <c r="K63" s="136">
        <f t="shared" si="3"/>
        <v>9387</v>
      </c>
    </row>
    <row r="64" spans="1:11" ht="18" customHeight="1" x14ac:dyDescent="0.25">
      <c r="A64" s="43">
        <f t="shared" si="5"/>
        <v>59</v>
      </c>
      <c r="B64" s="187" t="s">
        <v>241</v>
      </c>
      <c r="C64" s="183">
        <f>[2]total!$D65</f>
        <v>303</v>
      </c>
      <c r="D64" s="184">
        <f>[2]total!$E65</f>
        <v>67</v>
      </c>
      <c r="E64" s="135">
        <f t="shared" si="0"/>
        <v>370</v>
      </c>
      <c r="F64" s="179">
        <f>[2]total!$G65</f>
        <v>0</v>
      </c>
      <c r="G64" s="180">
        <f>[2]total!$H65</f>
        <v>0</v>
      </c>
      <c r="H64" s="134">
        <f t="shared" si="1"/>
        <v>0</v>
      </c>
      <c r="I64" s="185">
        <f t="shared" si="2"/>
        <v>303</v>
      </c>
      <c r="J64" s="184">
        <f t="shared" si="2"/>
        <v>67</v>
      </c>
      <c r="K64" s="136">
        <f t="shared" si="3"/>
        <v>370</v>
      </c>
    </row>
    <row r="65" spans="1:11" ht="15.75" x14ac:dyDescent="0.25">
      <c r="A65" s="43">
        <f t="shared" si="5"/>
        <v>60</v>
      </c>
      <c r="B65" s="187" t="s">
        <v>242</v>
      </c>
      <c r="C65" s="183">
        <f>[2]total!$D66</f>
        <v>0</v>
      </c>
      <c r="D65" s="184">
        <f>[2]total!$E66</f>
        <v>0</v>
      </c>
      <c r="E65" s="135">
        <f t="shared" si="0"/>
        <v>0</v>
      </c>
      <c r="F65" s="179">
        <f>[2]total!$G66</f>
        <v>107</v>
      </c>
      <c r="G65" s="180">
        <f>[2]total!$H66</f>
        <v>173</v>
      </c>
      <c r="H65" s="134">
        <f t="shared" si="1"/>
        <v>280</v>
      </c>
      <c r="I65" s="185">
        <f t="shared" si="2"/>
        <v>107</v>
      </c>
      <c r="J65" s="184">
        <f t="shared" si="2"/>
        <v>173</v>
      </c>
      <c r="K65" s="136">
        <f t="shared" si="3"/>
        <v>280</v>
      </c>
    </row>
    <row r="66" spans="1:11" ht="15.75" x14ac:dyDescent="0.25">
      <c r="A66" s="43">
        <f t="shared" si="5"/>
        <v>61</v>
      </c>
      <c r="B66" s="187" t="s">
        <v>243</v>
      </c>
      <c r="C66" s="183">
        <f>[2]total!$D67</f>
        <v>0</v>
      </c>
      <c r="D66" s="184">
        <f>[2]total!$E67</f>
        <v>0</v>
      </c>
      <c r="E66" s="135">
        <f t="shared" si="0"/>
        <v>0</v>
      </c>
      <c r="F66" s="179">
        <f>[2]total!$G67</f>
        <v>18</v>
      </c>
      <c r="G66" s="180">
        <f>[2]total!$H67</f>
        <v>1</v>
      </c>
      <c r="H66" s="134">
        <f t="shared" si="1"/>
        <v>19</v>
      </c>
      <c r="I66" s="185">
        <f t="shared" si="2"/>
        <v>18</v>
      </c>
      <c r="J66" s="184">
        <f t="shared" si="2"/>
        <v>1</v>
      </c>
      <c r="K66" s="136">
        <f t="shared" si="3"/>
        <v>19</v>
      </c>
    </row>
    <row r="67" spans="1:11" ht="16.5" thickBot="1" x14ac:dyDescent="0.3">
      <c r="A67" s="189">
        <f t="shared" si="5"/>
        <v>62</v>
      </c>
      <c r="B67" s="190" t="s">
        <v>244</v>
      </c>
      <c r="C67" s="191">
        <f>[2]total!$D68</f>
        <v>820</v>
      </c>
      <c r="D67" s="192">
        <f>[2]total!$E68</f>
        <v>1708</v>
      </c>
      <c r="E67" s="137">
        <f t="shared" si="0"/>
        <v>2528</v>
      </c>
      <c r="F67" s="179">
        <f>[2]total!$G68</f>
        <v>561</v>
      </c>
      <c r="G67" s="180">
        <f>[2]total!$H68</f>
        <v>1206</v>
      </c>
      <c r="H67" s="134">
        <f t="shared" si="1"/>
        <v>1767</v>
      </c>
      <c r="I67" s="193">
        <f t="shared" si="2"/>
        <v>1381</v>
      </c>
      <c r="J67" s="194">
        <f t="shared" si="2"/>
        <v>2914</v>
      </c>
      <c r="K67" s="138">
        <f t="shared" si="3"/>
        <v>4295</v>
      </c>
    </row>
    <row r="68" spans="1:11" ht="17.25" thickTop="1" thickBot="1" x14ac:dyDescent="0.3">
      <c r="A68" s="195"/>
      <c r="B68" s="139" t="s">
        <v>126</v>
      </c>
      <c r="C68" s="140">
        <f>SUM(C6:C67)</f>
        <v>30172</v>
      </c>
      <c r="D68" s="141">
        <f>SUM(D6:D67)</f>
        <v>20506</v>
      </c>
      <c r="E68" s="142">
        <f>SUM(E6:E67)</f>
        <v>50678</v>
      </c>
      <c r="F68" s="140">
        <f t="shared" ref="F68:J68" si="6">SUM(F6:F67)</f>
        <v>24373</v>
      </c>
      <c r="G68" s="141">
        <f t="shared" si="6"/>
        <v>17871</v>
      </c>
      <c r="H68" s="143">
        <f t="shared" si="6"/>
        <v>42244</v>
      </c>
      <c r="I68" s="144">
        <f t="shared" si="6"/>
        <v>54545</v>
      </c>
      <c r="J68" s="141">
        <f t="shared" si="6"/>
        <v>38377</v>
      </c>
      <c r="K68" s="143">
        <f t="shared" si="3"/>
        <v>92922</v>
      </c>
    </row>
    <row r="69" spans="1:11" ht="13.5" thickTop="1" x14ac:dyDescent="0.2">
      <c r="A69" s="126" t="s">
        <v>162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6"/>
    </row>
  </sheetData>
  <mergeCells count="6"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view="pageBreakPreview" zoomScale="90" zoomScaleNormal="110" zoomScaleSheetLayoutView="90" workbookViewId="0">
      <pane xSplit="2" ySplit="5" topLeftCell="C60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.75" x14ac:dyDescent="0.2"/>
  <cols>
    <col min="1" max="1" width="5.140625" style="50" customWidth="1"/>
    <col min="2" max="2" width="36.140625" style="119" customWidth="1"/>
    <col min="3" max="3" width="11.7109375" style="50" customWidth="1"/>
    <col min="4" max="4" width="10.85546875" style="50" customWidth="1"/>
    <col min="5" max="5" width="9.140625" style="50" customWidth="1"/>
    <col min="6" max="6" width="11.85546875" style="50" customWidth="1"/>
    <col min="7" max="7" width="10" style="47" customWidth="1"/>
    <col min="8" max="8" width="7.85546875" style="47" customWidth="1"/>
    <col min="9" max="9" width="11.42578125" style="47" customWidth="1"/>
    <col min="10" max="10" width="11.140625" style="47" customWidth="1"/>
    <col min="11" max="11" width="9.7109375" style="47" customWidth="1"/>
    <col min="12" max="16384" width="11.42578125" style="47"/>
  </cols>
  <sheetData>
    <row r="1" spans="1:11" ht="18" x14ac:dyDescent="0.25">
      <c r="A1" s="272" t="s">
        <v>252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3" spans="1:11" ht="16.5" thickBot="1" x14ac:dyDescent="0.25">
      <c r="K3" s="31" t="s">
        <v>180</v>
      </c>
    </row>
    <row r="4" spans="1:11" ht="18" customHeight="1" thickTop="1" thickBot="1" x14ac:dyDescent="0.3">
      <c r="A4" s="278" t="s">
        <v>182</v>
      </c>
      <c r="B4" s="278" t="s">
        <v>249</v>
      </c>
      <c r="C4" s="259" t="s">
        <v>245</v>
      </c>
      <c r="D4" s="259"/>
      <c r="E4" s="259"/>
      <c r="F4" s="277" t="s">
        <v>246</v>
      </c>
      <c r="G4" s="277"/>
      <c r="H4" s="277"/>
      <c r="I4" s="277" t="s">
        <v>126</v>
      </c>
      <c r="J4" s="277"/>
      <c r="K4" s="277"/>
    </row>
    <row r="5" spans="1:11" ht="27" customHeight="1" thickTop="1" thickBot="1" x14ac:dyDescent="0.25">
      <c r="A5" s="278"/>
      <c r="B5" s="278"/>
      <c r="C5" s="166" t="s">
        <v>247</v>
      </c>
      <c r="D5" s="166" t="s">
        <v>248</v>
      </c>
      <c r="E5" s="166" t="s">
        <v>126</v>
      </c>
      <c r="F5" s="166" t="s">
        <v>247</v>
      </c>
      <c r="G5" s="166" t="s">
        <v>248</v>
      </c>
      <c r="H5" s="166" t="s">
        <v>126</v>
      </c>
      <c r="I5" s="166" t="s">
        <v>247</v>
      </c>
      <c r="J5" s="166" t="s">
        <v>248</v>
      </c>
      <c r="K5" s="166" t="s">
        <v>126</v>
      </c>
    </row>
    <row r="6" spans="1:11" ht="16.5" thickTop="1" x14ac:dyDescent="0.25">
      <c r="A6" s="196">
        <v>1</v>
      </c>
      <c r="B6" s="197" t="s">
        <v>11</v>
      </c>
      <c r="C6" s="198">
        <f>[3]Hoja2!$C5</f>
        <v>291</v>
      </c>
      <c r="D6" s="199">
        <f>[3]Hoja2!$D5</f>
        <v>162</v>
      </c>
      <c r="E6" s="145">
        <f>C6+D6</f>
        <v>453</v>
      </c>
      <c r="F6" s="200"/>
      <c r="G6" s="199"/>
      <c r="H6" s="146">
        <f t="shared" ref="H6:H37" si="0">F6+G6</f>
        <v>0</v>
      </c>
      <c r="I6" s="200">
        <f t="shared" ref="I6:I37" si="1">C6+F6</f>
        <v>291</v>
      </c>
      <c r="J6" s="199">
        <f t="shared" ref="J6:J37" si="2">D6+G6</f>
        <v>162</v>
      </c>
      <c r="K6" s="146">
        <f t="shared" ref="K6:K37" si="3">I6+J6</f>
        <v>453</v>
      </c>
    </row>
    <row r="7" spans="1:11" ht="15.75" x14ac:dyDescent="0.25">
      <c r="A7" s="201">
        <v>2</v>
      </c>
      <c r="B7" s="202" t="s">
        <v>64</v>
      </c>
      <c r="C7" s="198">
        <f>[3]Hoja2!$C6</f>
        <v>388</v>
      </c>
      <c r="D7" s="199">
        <f>[3]Hoja2!$D6</f>
        <v>401</v>
      </c>
      <c r="E7" s="145">
        <f t="shared" ref="E7:E70" si="4">C7+D7</f>
        <v>789</v>
      </c>
      <c r="F7" s="62"/>
      <c r="G7" s="203"/>
      <c r="H7" s="146">
        <f t="shared" si="0"/>
        <v>0</v>
      </c>
      <c r="I7" s="200">
        <f t="shared" si="1"/>
        <v>388</v>
      </c>
      <c r="J7" s="199">
        <f t="shared" si="2"/>
        <v>401</v>
      </c>
      <c r="K7" s="146">
        <f t="shared" si="3"/>
        <v>789</v>
      </c>
    </row>
    <row r="8" spans="1:11" ht="15.75" x14ac:dyDescent="0.25">
      <c r="A8" s="201">
        <v>3</v>
      </c>
      <c r="B8" s="202" t="s">
        <v>12</v>
      </c>
      <c r="C8" s="198">
        <f>[3]Hoja2!$C7</f>
        <v>262</v>
      </c>
      <c r="D8" s="199">
        <f>[3]Hoja2!$D7</f>
        <v>166</v>
      </c>
      <c r="E8" s="145">
        <f t="shared" si="4"/>
        <v>428</v>
      </c>
      <c r="F8" s="62"/>
      <c r="G8" s="203"/>
      <c r="H8" s="146">
        <f t="shared" si="0"/>
        <v>0</v>
      </c>
      <c r="I8" s="200">
        <f t="shared" si="1"/>
        <v>262</v>
      </c>
      <c r="J8" s="199">
        <f t="shared" si="2"/>
        <v>166</v>
      </c>
      <c r="K8" s="146">
        <f t="shared" si="3"/>
        <v>428</v>
      </c>
    </row>
    <row r="9" spans="1:11" ht="15.75" x14ac:dyDescent="0.25">
      <c r="A9" s="201">
        <v>4</v>
      </c>
      <c r="B9" s="202" t="s">
        <v>62</v>
      </c>
      <c r="C9" s="198">
        <f>[3]Hoja2!$C8</f>
        <v>209</v>
      </c>
      <c r="D9" s="199">
        <f>[3]Hoja2!$D8</f>
        <v>179</v>
      </c>
      <c r="E9" s="145">
        <f t="shared" si="4"/>
        <v>388</v>
      </c>
      <c r="F9" s="62"/>
      <c r="G9" s="203"/>
      <c r="H9" s="146">
        <f t="shared" si="0"/>
        <v>0</v>
      </c>
      <c r="I9" s="200">
        <f t="shared" si="1"/>
        <v>209</v>
      </c>
      <c r="J9" s="199">
        <f t="shared" si="2"/>
        <v>179</v>
      </c>
      <c r="K9" s="146">
        <f t="shared" si="3"/>
        <v>388</v>
      </c>
    </row>
    <row r="10" spans="1:11" ht="15.75" x14ac:dyDescent="0.25">
      <c r="A10" s="201">
        <v>5</v>
      </c>
      <c r="B10" s="202" t="s">
        <v>13</v>
      </c>
      <c r="C10" s="198">
        <f>[3]Hoja2!$C9</f>
        <v>517</v>
      </c>
      <c r="D10" s="199">
        <f>[3]Hoja2!$D9</f>
        <v>277</v>
      </c>
      <c r="E10" s="145">
        <f t="shared" si="4"/>
        <v>794</v>
      </c>
      <c r="F10" s="62"/>
      <c r="G10" s="203"/>
      <c r="H10" s="146">
        <f t="shared" si="0"/>
        <v>0</v>
      </c>
      <c r="I10" s="200">
        <f t="shared" si="1"/>
        <v>517</v>
      </c>
      <c r="J10" s="199">
        <f t="shared" si="2"/>
        <v>277</v>
      </c>
      <c r="K10" s="146">
        <f t="shared" si="3"/>
        <v>794</v>
      </c>
    </row>
    <row r="11" spans="1:11" ht="15.75" x14ac:dyDescent="0.25">
      <c r="A11" s="201">
        <v>6</v>
      </c>
      <c r="B11" s="202" t="s">
        <v>14</v>
      </c>
      <c r="C11" s="198">
        <f>[3]Hoja2!$C10</f>
        <v>578</v>
      </c>
      <c r="D11" s="199">
        <f>[3]Hoja2!$D10</f>
        <v>297</v>
      </c>
      <c r="E11" s="145">
        <f t="shared" si="4"/>
        <v>875</v>
      </c>
      <c r="F11" s="62"/>
      <c r="G11" s="203"/>
      <c r="H11" s="146">
        <f t="shared" si="0"/>
        <v>0</v>
      </c>
      <c r="I11" s="200">
        <f t="shared" si="1"/>
        <v>578</v>
      </c>
      <c r="J11" s="199">
        <f t="shared" si="2"/>
        <v>297</v>
      </c>
      <c r="K11" s="146">
        <f t="shared" si="3"/>
        <v>875</v>
      </c>
    </row>
    <row r="12" spans="1:11" ht="15.75" x14ac:dyDescent="0.25">
      <c r="A12" s="201">
        <v>7</v>
      </c>
      <c r="B12" s="202" t="s">
        <v>1</v>
      </c>
      <c r="C12" s="198">
        <f>[3]Hoja2!$C11</f>
        <v>244</v>
      </c>
      <c r="D12" s="199">
        <f>[3]Hoja2!$D11</f>
        <v>193</v>
      </c>
      <c r="E12" s="145">
        <f t="shared" si="4"/>
        <v>437</v>
      </c>
      <c r="F12" s="62"/>
      <c r="G12" s="203"/>
      <c r="H12" s="146">
        <f t="shared" si="0"/>
        <v>0</v>
      </c>
      <c r="I12" s="200">
        <f t="shared" si="1"/>
        <v>244</v>
      </c>
      <c r="J12" s="199">
        <f t="shared" si="2"/>
        <v>193</v>
      </c>
      <c r="K12" s="146">
        <f t="shared" si="3"/>
        <v>437</v>
      </c>
    </row>
    <row r="13" spans="1:11" ht="15.75" x14ac:dyDescent="0.25">
      <c r="A13" s="201">
        <v>8</v>
      </c>
      <c r="B13" s="202" t="s">
        <v>15</v>
      </c>
      <c r="C13" s="198">
        <f>[3]Hoja2!$C12</f>
        <v>111</v>
      </c>
      <c r="D13" s="199">
        <f>[3]Hoja2!$D12</f>
        <v>53</v>
      </c>
      <c r="E13" s="145">
        <f t="shared" si="4"/>
        <v>164</v>
      </c>
      <c r="F13" s="62"/>
      <c r="G13" s="203"/>
      <c r="H13" s="146">
        <f t="shared" si="0"/>
        <v>0</v>
      </c>
      <c r="I13" s="200">
        <f t="shared" si="1"/>
        <v>111</v>
      </c>
      <c r="J13" s="199">
        <f t="shared" si="2"/>
        <v>53</v>
      </c>
      <c r="K13" s="146">
        <f t="shared" si="3"/>
        <v>164</v>
      </c>
    </row>
    <row r="14" spans="1:11" ht="15.75" x14ac:dyDescent="0.25">
      <c r="A14" s="201">
        <v>9</v>
      </c>
      <c r="B14" s="202" t="s">
        <v>32</v>
      </c>
      <c r="C14" s="198">
        <f>[3]Hoja2!$C13</f>
        <v>434</v>
      </c>
      <c r="D14" s="199">
        <f>[3]Hoja2!$D13</f>
        <v>274</v>
      </c>
      <c r="E14" s="145">
        <f t="shared" si="4"/>
        <v>708</v>
      </c>
      <c r="F14" s="62"/>
      <c r="G14" s="203"/>
      <c r="H14" s="146">
        <f t="shared" si="0"/>
        <v>0</v>
      </c>
      <c r="I14" s="200">
        <f t="shared" si="1"/>
        <v>434</v>
      </c>
      <c r="J14" s="199">
        <f t="shared" si="2"/>
        <v>274</v>
      </c>
      <c r="K14" s="146">
        <f t="shared" si="3"/>
        <v>708</v>
      </c>
    </row>
    <row r="15" spans="1:11" ht="15.75" x14ac:dyDescent="0.25">
      <c r="A15" s="201">
        <v>10</v>
      </c>
      <c r="B15" s="202" t="s">
        <v>33</v>
      </c>
      <c r="C15" s="198">
        <f>[3]Hoja2!$C14</f>
        <v>94</v>
      </c>
      <c r="D15" s="199">
        <f>[3]Hoja2!$D14</f>
        <v>97</v>
      </c>
      <c r="E15" s="145">
        <f t="shared" si="4"/>
        <v>191</v>
      </c>
      <c r="F15" s="62"/>
      <c r="G15" s="203"/>
      <c r="H15" s="146">
        <f t="shared" si="0"/>
        <v>0</v>
      </c>
      <c r="I15" s="200">
        <f t="shared" si="1"/>
        <v>94</v>
      </c>
      <c r="J15" s="199">
        <f t="shared" si="2"/>
        <v>97</v>
      </c>
      <c r="K15" s="146">
        <f t="shared" si="3"/>
        <v>191</v>
      </c>
    </row>
    <row r="16" spans="1:11" ht="15.75" x14ac:dyDescent="0.25">
      <c r="A16" s="201">
        <v>11</v>
      </c>
      <c r="B16" s="202" t="s">
        <v>63</v>
      </c>
      <c r="C16" s="198">
        <f>[3]Hoja2!$C15</f>
        <v>193</v>
      </c>
      <c r="D16" s="199">
        <f>[3]Hoja2!$D15</f>
        <v>115</v>
      </c>
      <c r="E16" s="145">
        <f t="shared" si="4"/>
        <v>308</v>
      </c>
      <c r="F16" s="62"/>
      <c r="G16" s="203"/>
      <c r="H16" s="146">
        <f t="shared" si="0"/>
        <v>0</v>
      </c>
      <c r="I16" s="200">
        <f t="shared" si="1"/>
        <v>193</v>
      </c>
      <c r="J16" s="199">
        <f t="shared" si="2"/>
        <v>115</v>
      </c>
      <c r="K16" s="146">
        <f t="shared" si="3"/>
        <v>308</v>
      </c>
    </row>
    <row r="17" spans="1:11" ht="15.75" x14ac:dyDescent="0.25">
      <c r="A17" s="201">
        <v>12</v>
      </c>
      <c r="B17" s="202" t="s">
        <v>25</v>
      </c>
      <c r="C17" s="198">
        <f>[3]Hoja2!$C16</f>
        <v>89</v>
      </c>
      <c r="D17" s="199">
        <f>[3]Hoja2!$D16</f>
        <v>65</v>
      </c>
      <c r="E17" s="145">
        <f t="shared" si="4"/>
        <v>154</v>
      </c>
      <c r="F17" s="62"/>
      <c r="G17" s="203"/>
      <c r="H17" s="146">
        <f t="shared" si="0"/>
        <v>0</v>
      </c>
      <c r="I17" s="200">
        <f t="shared" si="1"/>
        <v>89</v>
      </c>
      <c r="J17" s="199">
        <f t="shared" si="2"/>
        <v>65</v>
      </c>
      <c r="K17" s="146">
        <f t="shared" si="3"/>
        <v>154</v>
      </c>
    </row>
    <row r="18" spans="1:11" ht="15.75" x14ac:dyDescent="0.25">
      <c r="A18" s="201">
        <v>13</v>
      </c>
      <c r="B18" s="202" t="s">
        <v>65</v>
      </c>
      <c r="C18" s="198">
        <f>[3]Hoja2!$C17</f>
        <v>292</v>
      </c>
      <c r="D18" s="199">
        <f>[3]Hoja2!$D17</f>
        <v>234</v>
      </c>
      <c r="E18" s="145">
        <f t="shared" si="4"/>
        <v>526</v>
      </c>
      <c r="F18" s="62"/>
      <c r="G18" s="203"/>
      <c r="H18" s="146">
        <f t="shared" si="0"/>
        <v>0</v>
      </c>
      <c r="I18" s="200">
        <f t="shared" si="1"/>
        <v>292</v>
      </c>
      <c r="J18" s="199">
        <f t="shared" si="2"/>
        <v>234</v>
      </c>
      <c r="K18" s="146">
        <f t="shared" si="3"/>
        <v>526</v>
      </c>
    </row>
    <row r="19" spans="1:11" ht="15.75" x14ac:dyDescent="0.25">
      <c r="A19" s="201">
        <v>14</v>
      </c>
      <c r="B19" s="202" t="s">
        <v>34</v>
      </c>
      <c r="C19" s="198">
        <f>[3]Hoja2!$C18</f>
        <v>192</v>
      </c>
      <c r="D19" s="199">
        <f>[3]Hoja2!$D18</f>
        <v>122</v>
      </c>
      <c r="E19" s="145">
        <f t="shared" si="4"/>
        <v>314</v>
      </c>
      <c r="F19" s="62"/>
      <c r="G19" s="203"/>
      <c r="H19" s="146">
        <f t="shared" si="0"/>
        <v>0</v>
      </c>
      <c r="I19" s="200">
        <f t="shared" si="1"/>
        <v>192</v>
      </c>
      <c r="J19" s="199">
        <f t="shared" si="2"/>
        <v>122</v>
      </c>
      <c r="K19" s="146">
        <f t="shared" si="3"/>
        <v>314</v>
      </c>
    </row>
    <row r="20" spans="1:11" ht="15.75" x14ac:dyDescent="0.25">
      <c r="A20" s="201">
        <v>15</v>
      </c>
      <c r="B20" s="202" t="s">
        <v>26</v>
      </c>
      <c r="C20" s="198">
        <f>[3]Hoja2!$C19</f>
        <v>154</v>
      </c>
      <c r="D20" s="199">
        <f>[3]Hoja2!$D19</f>
        <v>60</v>
      </c>
      <c r="E20" s="145">
        <f t="shared" si="4"/>
        <v>214</v>
      </c>
      <c r="F20" s="62"/>
      <c r="G20" s="203"/>
      <c r="H20" s="146">
        <f t="shared" si="0"/>
        <v>0</v>
      </c>
      <c r="I20" s="200">
        <f t="shared" si="1"/>
        <v>154</v>
      </c>
      <c r="J20" s="199">
        <f t="shared" si="2"/>
        <v>60</v>
      </c>
      <c r="K20" s="146">
        <f t="shared" si="3"/>
        <v>214</v>
      </c>
    </row>
    <row r="21" spans="1:11" ht="15.75" x14ac:dyDescent="0.25">
      <c r="A21" s="201">
        <v>16</v>
      </c>
      <c r="B21" s="202" t="s">
        <v>35</v>
      </c>
      <c r="C21" s="198">
        <f>[3]Hoja2!$C20</f>
        <v>116</v>
      </c>
      <c r="D21" s="199">
        <f>[3]Hoja2!$D20</f>
        <v>80</v>
      </c>
      <c r="E21" s="145">
        <f t="shared" si="4"/>
        <v>196</v>
      </c>
      <c r="F21" s="62"/>
      <c r="G21" s="203"/>
      <c r="H21" s="146">
        <f t="shared" si="0"/>
        <v>0</v>
      </c>
      <c r="I21" s="200">
        <f t="shared" si="1"/>
        <v>116</v>
      </c>
      <c r="J21" s="199">
        <f t="shared" si="2"/>
        <v>80</v>
      </c>
      <c r="K21" s="146">
        <f t="shared" si="3"/>
        <v>196</v>
      </c>
    </row>
    <row r="22" spans="1:11" ht="15.75" x14ac:dyDescent="0.25">
      <c r="A22" s="201">
        <v>17</v>
      </c>
      <c r="B22" s="202" t="s">
        <v>28</v>
      </c>
      <c r="C22" s="198">
        <f>[3]Hoja2!$C21</f>
        <v>162</v>
      </c>
      <c r="D22" s="199">
        <f>[3]Hoja2!$D21</f>
        <v>55</v>
      </c>
      <c r="E22" s="145">
        <f t="shared" si="4"/>
        <v>217</v>
      </c>
      <c r="F22" s="62"/>
      <c r="G22" s="203"/>
      <c r="H22" s="146">
        <f t="shared" si="0"/>
        <v>0</v>
      </c>
      <c r="I22" s="200">
        <f t="shared" si="1"/>
        <v>162</v>
      </c>
      <c r="J22" s="199">
        <f t="shared" si="2"/>
        <v>55</v>
      </c>
      <c r="K22" s="146">
        <f t="shared" si="3"/>
        <v>217</v>
      </c>
    </row>
    <row r="23" spans="1:11" ht="15.75" x14ac:dyDescent="0.25">
      <c r="A23" s="201">
        <v>18</v>
      </c>
      <c r="B23" s="202" t="s">
        <v>29</v>
      </c>
      <c r="C23" s="198">
        <f>[3]Hoja2!$C22</f>
        <v>260</v>
      </c>
      <c r="D23" s="199">
        <f>[3]Hoja2!$D22</f>
        <v>212</v>
      </c>
      <c r="E23" s="145">
        <f t="shared" si="4"/>
        <v>472</v>
      </c>
      <c r="F23" s="62"/>
      <c r="G23" s="203"/>
      <c r="H23" s="146">
        <f t="shared" si="0"/>
        <v>0</v>
      </c>
      <c r="I23" s="200">
        <f t="shared" si="1"/>
        <v>260</v>
      </c>
      <c r="J23" s="199">
        <f t="shared" si="2"/>
        <v>212</v>
      </c>
      <c r="K23" s="146">
        <f t="shared" si="3"/>
        <v>472</v>
      </c>
    </row>
    <row r="24" spans="1:11" ht="15.75" x14ac:dyDescent="0.25">
      <c r="A24" s="201">
        <v>19</v>
      </c>
      <c r="B24" s="202" t="s">
        <v>24</v>
      </c>
      <c r="C24" s="198">
        <f>[3]Hoja2!$C23</f>
        <v>0</v>
      </c>
      <c r="D24" s="199">
        <f>[3]Hoja2!$D23</f>
        <v>0</v>
      </c>
      <c r="E24" s="145">
        <f t="shared" si="4"/>
        <v>0</v>
      </c>
      <c r="F24" s="62"/>
      <c r="G24" s="203"/>
      <c r="H24" s="146">
        <f t="shared" si="0"/>
        <v>0</v>
      </c>
      <c r="I24" s="200">
        <f t="shared" si="1"/>
        <v>0</v>
      </c>
      <c r="J24" s="199">
        <f t="shared" si="2"/>
        <v>0</v>
      </c>
      <c r="K24" s="146">
        <f t="shared" si="3"/>
        <v>0</v>
      </c>
    </row>
    <row r="25" spans="1:11" ht="15.75" x14ac:dyDescent="0.25">
      <c r="A25" s="201">
        <v>20</v>
      </c>
      <c r="B25" s="202" t="s">
        <v>128</v>
      </c>
      <c r="C25" s="198">
        <f>[3]Hoja2!$C24</f>
        <v>107</v>
      </c>
      <c r="D25" s="199">
        <f>[3]Hoja2!$D24</f>
        <v>23</v>
      </c>
      <c r="E25" s="145">
        <f t="shared" si="4"/>
        <v>130</v>
      </c>
      <c r="F25" s="62"/>
      <c r="G25" s="203"/>
      <c r="H25" s="146">
        <f t="shared" si="0"/>
        <v>0</v>
      </c>
      <c r="I25" s="200">
        <f t="shared" si="1"/>
        <v>107</v>
      </c>
      <c r="J25" s="199">
        <f t="shared" si="2"/>
        <v>23</v>
      </c>
      <c r="K25" s="146">
        <f t="shared" si="3"/>
        <v>130</v>
      </c>
    </row>
    <row r="26" spans="1:11" ht="15.75" x14ac:dyDescent="0.25">
      <c r="A26" s="201">
        <v>21</v>
      </c>
      <c r="B26" s="202" t="s">
        <v>31</v>
      </c>
      <c r="C26" s="198">
        <f>[3]Hoja2!$C25</f>
        <v>262</v>
      </c>
      <c r="D26" s="199">
        <f>[3]Hoja2!$D25</f>
        <v>178</v>
      </c>
      <c r="E26" s="145">
        <f t="shared" si="4"/>
        <v>440</v>
      </c>
      <c r="F26" s="62"/>
      <c r="G26" s="203"/>
      <c r="H26" s="146">
        <f t="shared" si="0"/>
        <v>0</v>
      </c>
      <c r="I26" s="200">
        <f t="shared" si="1"/>
        <v>262</v>
      </c>
      <c r="J26" s="199">
        <f t="shared" si="2"/>
        <v>178</v>
      </c>
      <c r="K26" s="146">
        <f t="shared" si="3"/>
        <v>440</v>
      </c>
    </row>
    <row r="27" spans="1:11" ht="15.75" x14ac:dyDescent="0.25">
      <c r="A27" s="201">
        <v>22</v>
      </c>
      <c r="B27" s="202" t="s">
        <v>9</v>
      </c>
      <c r="C27" s="198">
        <f>[3]Hoja2!$C26</f>
        <v>0</v>
      </c>
      <c r="D27" s="199">
        <f>[3]Hoja2!$D26</f>
        <v>0</v>
      </c>
      <c r="E27" s="145">
        <f t="shared" si="4"/>
        <v>0</v>
      </c>
      <c r="F27" s="62"/>
      <c r="G27" s="203"/>
      <c r="H27" s="146">
        <f t="shared" si="0"/>
        <v>0</v>
      </c>
      <c r="I27" s="200">
        <f t="shared" si="1"/>
        <v>0</v>
      </c>
      <c r="J27" s="199">
        <f t="shared" si="2"/>
        <v>0</v>
      </c>
      <c r="K27" s="146">
        <f t="shared" si="3"/>
        <v>0</v>
      </c>
    </row>
    <row r="28" spans="1:11" ht="15.75" x14ac:dyDescent="0.25">
      <c r="A28" s="201">
        <v>23</v>
      </c>
      <c r="B28" s="202" t="s">
        <v>36</v>
      </c>
      <c r="C28" s="198">
        <f>[3]Hoja2!$C27</f>
        <v>188</v>
      </c>
      <c r="D28" s="199">
        <f>[3]Hoja2!$D27</f>
        <v>110</v>
      </c>
      <c r="E28" s="145">
        <f t="shared" si="4"/>
        <v>298</v>
      </c>
      <c r="F28" s="62"/>
      <c r="G28" s="203"/>
      <c r="H28" s="146">
        <f t="shared" si="0"/>
        <v>0</v>
      </c>
      <c r="I28" s="200">
        <f t="shared" si="1"/>
        <v>188</v>
      </c>
      <c r="J28" s="199">
        <f t="shared" si="2"/>
        <v>110</v>
      </c>
      <c r="K28" s="146">
        <f t="shared" si="3"/>
        <v>298</v>
      </c>
    </row>
    <row r="29" spans="1:11" ht="15.75" x14ac:dyDescent="0.25">
      <c r="A29" s="201">
        <v>24</v>
      </c>
      <c r="B29" s="202" t="s">
        <v>37</v>
      </c>
      <c r="C29" s="198">
        <f>[3]Hoja2!$C28</f>
        <v>129</v>
      </c>
      <c r="D29" s="199">
        <f>[3]Hoja2!$D28</f>
        <v>132</v>
      </c>
      <c r="E29" s="145">
        <f t="shared" si="4"/>
        <v>261</v>
      </c>
      <c r="F29" s="62"/>
      <c r="G29" s="203"/>
      <c r="H29" s="146">
        <f t="shared" si="0"/>
        <v>0</v>
      </c>
      <c r="I29" s="200">
        <f t="shared" si="1"/>
        <v>129</v>
      </c>
      <c r="J29" s="199">
        <f t="shared" si="2"/>
        <v>132</v>
      </c>
      <c r="K29" s="146">
        <f t="shared" si="3"/>
        <v>261</v>
      </c>
    </row>
    <row r="30" spans="1:11" ht="15.75" x14ac:dyDescent="0.25">
      <c r="A30" s="201">
        <v>25</v>
      </c>
      <c r="B30" s="202" t="s">
        <v>38</v>
      </c>
      <c r="C30" s="198">
        <f>[3]Hoja2!$C29</f>
        <v>210</v>
      </c>
      <c r="D30" s="199">
        <f>[3]Hoja2!$D29</f>
        <v>87</v>
      </c>
      <c r="E30" s="145">
        <f t="shared" si="4"/>
        <v>297</v>
      </c>
      <c r="F30" s="62"/>
      <c r="G30" s="203"/>
      <c r="H30" s="146">
        <f t="shared" si="0"/>
        <v>0</v>
      </c>
      <c r="I30" s="200">
        <f t="shared" si="1"/>
        <v>210</v>
      </c>
      <c r="J30" s="199">
        <f t="shared" si="2"/>
        <v>87</v>
      </c>
      <c r="K30" s="146">
        <f t="shared" si="3"/>
        <v>297</v>
      </c>
    </row>
    <row r="31" spans="1:11" ht="15.75" x14ac:dyDescent="0.25">
      <c r="A31" s="201">
        <v>26</v>
      </c>
      <c r="B31" s="202" t="s">
        <v>39</v>
      </c>
      <c r="C31" s="198">
        <f>[3]Hoja2!$C30</f>
        <v>0</v>
      </c>
      <c r="D31" s="199">
        <f>[3]Hoja2!$D30</f>
        <v>0</v>
      </c>
      <c r="E31" s="145">
        <f t="shared" si="4"/>
        <v>0</v>
      </c>
      <c r="F31" s="62"/>
      <c r="G31" s="203"/>
      <c r="H31" s="146">
        <f t="shared" si="0"/>
        <v>0</v>
      </c>
      <c r="I31" s="200">
        <f t="shared" si="1"/>
        <v>0</v>
      </c>
      <c r="J31" s="199">
        <f t="shared" si="2"/>
        <v>0</v>
      </c>
      <c r="K31" s="146">
        <f t="shared" si="3"/>
        <v>0</v>
      </c>
    </row>
    <row r="32" spans="1:11" ht="15.75" x14ac:dyDescent="0.25">
      <c r="A32" s="201">
        <v>27</v>
      </c>
      <c r="B32" s="202" t="s">
        <v>40</v>
      </c>
      <c r="C32" s="198">
        <f>[3]Hoja2!$C31</f>
        <v>213</v>
      </c>
      <c r="D32" s="199">
        <f>[3]Hoja2!$D31</f>
        <v>33</v>
      </c>
      <c r="E32" s="145">
        <f t="shared" si="4"/>
        <v>246</v>
      </c>
      <c r="F32" s="62"/>
      <c r="G32" s="203"/>
      <c r="H32" s="146">
        <f t="shared" si="0"/>
        <v>0</v>
      </c>
      <c r="I32" s="200">
        <f t="shared" si="1"/>
        <v>213</v>
      </c>
      <c r="J32" s="199">
        <f t="shared" si="2"/>
        <v>33</v>
      </c>
      <c r="K32" s="146">
        <f t="shared" si="3"/>
        <v>246</v>
      </c>
    </row>
    <row r="33" spans="1:11" ht="15.75" x14ac:dyDescent="0.25">
      <c r="A33" s="201">
        <v>28</v>
      </c>
      <c r="B33" s="202" t="s">
        <v>3</v>
      </c>
      <c r="C33" s="198">
        <f>[3]Hoja2!$C32</f>
        <v>0</v>
      </c>
      <c r="D33" s="199">
        <f>[3]Hoja2!$D32</f>
        <v>0</v>
      </c>
      <c r="E33" s="145">
        <f t="shared" si="4"/>
        <v>0</v>
      </c>
      <c r="F33" s="62"/>
      <c r="G33" s="203"/>
      <c r="H33" s="146">
        <f t="shared" si="0"/>
        <v>0</v>
      </c>
      <c r="I33" s="200">
        <f t="shared" si="1"/>
        <v>0</v>
      </c>
      <c r="J33" s="199">
        <f t="shared" si="2"/>
        <v>0</v>
      </c>
      <c r="K33" s="146">
        <f t="shared" si="3"/>
        <v>0</v>
      </c>
    </row>
    <row r="34" spans="1:11" ht="15.75" x14ac:dyDescent="0.25">
      <c r="A34" s="201">
        <v>29</v>
      </c>
      <c r="B34" s="202" t="s">
        <v>2</v>
      </c>
      <c r="C34" s="198">
        <f>[3]Hoja2!$C33</f>
        <v>0</v>
      </c>
      <c r="D34" s="199">
        <f>[3]Hoja2!$D33</f>
        <v>0</v>
      </c>
      <c r="E34" s="145">
        <f t="shared" si="4"/>
        <v>0</v>
      </c>
      <c r="F34" s="62"/>
      <c r="G34" s="203"/>
      <c r="H34" s="146">
        <f t="shared" si="0"/>
        <v>0</v>
      </c>
      <c r="I34" s="200">
        <f t="shared" si="1"/>
        <v>0</v>
      </c>
      <c r="J34" s="199">
        <f t="shared" si="2"/>
        <v>0</v>
      </c>
      <c r="K34" s="146">
        <f t="shared" si="3"/>
        <v>0</v>
      </c>
    </row>
    <row r="35" spans="1:11" ht="15.75" x14ac:dyDescent="0.25">
      <c r="A35" s="201">
        <v>30</v>
      </c>
      <c r="B35" s="202" t="s">
        <v>41</v>
      </c>
      <c r="C35" s="198">
        <f>[3]Hoja2!$C34</f>
        <v>430</v>
      </c>
      <c r="D35" s="199">
        <f>[3]Hoja2!$D34</f>
        <v>116</v>
      </c>
      <c r="E35" s="145">
        <f t="shared" si="4"/>
        <v>546</v>
      </c>
      <c r="F35" s="62"/>
      <c r="G35" s="203"/>
      <c r="H35" s="146">
        <f t="shared" si="0"/>
        <v>0</v>
      </c>
      <c r="I35" s="200">
        <f t="shared" si="1"/>
        <v>430</v>
      </c>
      <c r="J35" s="199">
        <f t="shared" si="2"/>
        <v>116</v>
      </c>
      <c r="K35" s="146">
        <f t="shared" si="3"/>
        <v>546</v>
      </c>
    </row>
    <row r="36" spans="1:11" ht="15.75" x14ac:dyDescent="0.25">
      <c r="A36" s="201">
        <v>31</v>
      </c>
      <c r="B36" s="202" t="s">
        <v>42</v>
      </c>
      <c r="C36" s="198">
        <f>[3]Hoja2!$C35</f>
        <v>143</v>
      </c>
      <c r="D36" s="199">
        <f>[3]Hoja2!$D35</f>
        <v>29</v>
      </c>
      <c r="E36" s="145">
        <f t="shared" si="4"/>
        <v>172</v>
      </c>
      <c r="F36" s="62"/>
      <c r="G36" s="203"/>
      <c r="H36" s="146">
        <f t="shared" si="0"/>
        <v>0</v>
      </c>
      <c r="I36" s="200">
        <f t="shared" si="1"/>
        <v>143</v>
      </c>
      <c r="J36" s="199">
        <f t="shared" si="2"/>
        <v>29</v>
      </c>
      <c r="K36" s="146">
        <f t="shared" si="3"/>
        <v>172</v>
      </c>
    </row>
    <row r="37" spans="1:11" ht="15.75" x14ac:dyDescent="0.25">
      <c r="A37" s="201">
        <v>32</v>
      </c>
      <c r="B37" s="202" t="s">
        <v>27</v>
      </c>
      <c r="C37" s="198">
        <f>[3]Hoja2!$C36</f>
        <v>364</v>
      </c>
      <c r="D37" s="199">
        <f>[3]Hoja2!$D36</f>
        <v>180</v>
      </c>
      <c r="E37" s="145">
        <f t="shared" si="4"/>
        <v>544</v>
      </c>
      <c r="F37" s="62"/>
      <c r="G37" s="203"/>
      <c r="H37" s="146">
        <f t="shared" si="0"/>
        <v>0</v>
      </c>
      <c r="I37" s="200">
        <f t="shared" si="1"/>
        <v>364</v>
      </c>
      <c r="J37" s="199">
        <f t="shared" si="2"/>
        <v>180</v>
      </c>
      <c r="K37" s="146">
        <f t="shared" si="3"/>
        <v>544</v>
      </c>
    </row>
    <row r="38" spans="1:11" ht="15.75" x14ac:dyDescent="0.25">
      <c r="A38" s="201">
        <v>33</v>
      </c>
      <c r="B38" s="202" t="s">
        <v>60</v>
      </c>
      <c r="C38" s="198">
        <f>[3]Hoja2!$C37</f>
        <v>148</v>
      </c>
      <c r="D38" s="199">
        <f>[3]Hoja2!$D37</f>
        <v>136</v>
      </c>
      <c r="E38" s="145">
        <f t="shared" si="4"/>
        <v>284</v>
      </c>
      <c r="F38" s="62"/>
      <c r="G38" s="203"/>
      <c r="H38" s="146">
        <f t="shared" ref="H38:H69" si="5">F38+G38</f>
        <v>0</v>
      </c>
      <c r="I38" s="200">
        <f t="shared" ref="I38:I69" si="6">C38+F38</f>
        <v>148</v>
      </c>
      <c r="J38" s="199">
        <f t="shared" ref="J38:J69" si="7">D38+G38</f>
        <v>136</v>
      </c>
      <c r="K38" s="146">
        <f t="shared" ref="K38:K69" si="8">I38+J38</f>
        <v>284</v>
      </c>
    </row>
    <row r="39" spans="1:11" ht="15.75" x14ac:dyDescent="0.25">
      <c r="A39" s="201">
        <v>34</v>
      </c>
      <c r="B39" s="202" t="s">
        <v>43</v>
      </c>
      <c r="C39" s="198">
        <f>[3]Hoja2!$C38</f>
        <v>230</v>
      </c>
      <c r="D39" s="199">
        <f>[3]Hoja2!$D38</f>
        <v>94</v>
      </c>
      <c r="E39" s="145">
        <f t="shared" si="4"/>
        <v>324</v>
      </c>
      <c r="F39" s="62"/>
      <c r="G39" s="203"/>
      <c r="H39" s="146">
        <f t="shared" si="5"/>
        <v>0</v>
      </c>
      <c r="I39" s="200">
        <f t="shared" si="6"/>
        <v>230</v>
      </c>
      <c r="J39" s="199">
        <f t="shared" si="7"/>
        <v>94</v>
      </c>
      <c r="K39" s="146">
        <f t="shared" si="8"/>
        <v>324</v>
      </c>
    </row>
    <row r="40" spans="1:11" ht="15.75" x14ac:dyDescent="0.25">
      <c r="A40" s="201">
        <v>35</v>
      </c>
      <c r="B40" s="202" t="s">
        <v>44</v>
      </c>
      <c r="C40" s="198">
        <f>[3]Hoja2!$C39</f>
        <v>131</v>
      </c>
      <c r="D40" s="199">
        <f>[3]Hoja2!$D39</f>
        <v>131</v>
      </c>
      <c r="E40" s="145">
        <f t="shared" si="4"/>
        <v>262</v>
      </c>
      <c r="F40" s="62"/>
      <c r="G40" s="203"/>
      <c r="H40" s="146">
        <f t="shared" si="5"/>
        <v>0</v>
      </c>
      <c r="I40" s="200">
        <f t="shared" si="6"/>
        <v>131</v>
      </c>
      <c r="J40" s="199">
        <f t="shared" si="7"/>
        <v>131</v>
      </c>
      <c r="K40" s="146">
        <f t="shared" si="8"/>
        <v>262</v>
      </c>
    </row>
    <row r="41" spans="1:11" ht="15.75" x14ac:dyDescent="0.25">
      <c r="A41" s="201">
        <v>36</v>
      </c>
      <c r="B41" s="202" t="s">
        <v>45</v>
      </c>
      <c r="C41" s="198">
        <f>[3]Hoja2!$C40</f>
        <v>252</v>
      </c>
      <c r="D41" s="199">
        <f>[3]Hoja2!$D40</f>
        <v>174</v>
      </c>
      <c r="E41" s="145">
        <f t="shared" si="4"/>
        <v>426</v>
      </c>
      <c r="F41" s="62"/>
      <c r="G41" s="203"/>
      <c r="H41" s="146">
        <f t="shared" si="5"/>
        <v>0</v>
      </c>
      <c r="I41" s="200">
        <f t="shared" si="6"/>
        <v>252</v>
      </c>
      <c r="J41" s="199">
        <f t="shared" si="7"/>
        <v>174</v>
      </c>
      <c r="K41" s="146">
        <f t="shared" si="8"/>
        <v>426</v>
      </c>
    </row>
    <row r="42" spans="1:11" ht="15.75" x14ac:dyDescent="0.25">
      <c r="A42" s="201">
        <v>37</v>
      </c>
      <c r="B42" s="202" t="s">
        <v>4</v>
      </c>
      <c r="C42" s="198">
        <f>[3]Hoja2!$C41</f>
        <v>0</v>
      </c>
      <c r="D42" s="199">
        <f>[3]Hoja2!$D41</f>
        <v>0</v>
      </c>
      <c r="E42" s="145">
        <f t="shared" si="4"/>
        <v>0</v>
      </c>
      <c r="F42" s="62"/>
      <c r="G42" s="203"/>
      <c r="H42" s="146">
        <f t="shared" si="5"/>
        <v>0</v>
      </c>
      <c r="I42" s="200">
        <f t="shared" si="6"/>
        <v>0</v>
      </c>
      <c r="J42" s="199">
        <f t="shared" si="7"/>
        <v>0</v>
      </c>
      <c r="K42" s="146">
        <f t="shared" si="8"/>
        <v>0</v>
      </c>
    </row>
    <row r="43" spans="1:11" ht="15.75" x14ac:dyDescent="0.25">
      <c r="A43" s="201">
        <v>38</v>
      </c>
      <c r="B43" s="202" t="s">
        <v>46</v>
      </c>
      <c r="C43" s="198">
        <f>[3]Hoja2!$C42</f>
        <v>331</v>
      </c>
      <c r="D43" s="199">
        <f>[3]Hoja2!$D42</f>
        <v>58</v>
      </c>
      <c r="E43" s="145">
        <f t="shared" si="4"/>
        <v>389</v>
      </c>
      <c r="F43" s="62"/>
      <c r="G43" s="203"/>
      <c r="H43" s="146">
        <f t="shared" si="5"/>
        <v>0</v>
      </c>
      <c r="I43" s="200">
        <f t="shared" si="6"/>
        <v>331</v>
      </c>
      <c r="J43" s="199">
        <f t="shared" si="7"/>
        <v>58</v>
      </c>
      <c r="K43" s="146">
        <f t="shared" si="8"/>
        <v>389</v>
      </c>
    </row>
    <row r="44" spans="1:11" ht="15.75" x14ac:dyDescent="0.25">
      <c r="A44" s="201">
        <v>39</v>
      </c>
      <c r="B44" s="202" t="s">
        <v>22</v>
      </c>
      <c r="C44" s="198">
        <f>[3]Hoja2!$C43</f>
        <v>269</v>
      </c>
      <c r="D44" s="199">
        <f>[3]Hoja2!$D43</f>
        <v>91</v>
      </c>
      <c r="E44" s="145">
        <f t="shared" si="4"/>
        <v>360</v>
      </c>
      <c r="F44" s="62"/>
      <c r="G44" s="203"/>
      <c r="H44" s="146">
        <f t="shared" si="5"/>
        <v>0</v>
      </c>
      <c r="I44" s="200">
        <f t="shared" si="6"/>
        <v>269</v>
      </c>
      <c r="J44" s="199">
        <f t="shared" si="7"/>
        <v>91</v>
      </c>
      <c r="K44" s="146">
        <f t="shared" si="8"/>
        <v>360</v>
      </c>
    </row>
    <row r="45" spans="1:11" ht="15.75" x14ac:dyDescent="0.25">
      <c r="A45" s="201">
        <v>40</v>
      </c>
      <c r="B45" s="202" t="s">
        <v>47</v>
      </c>
      <c r="C45" s="198">
        <f>[3]Hoja2!$C44</f>
        <v>66</v>
      </c>
      <c r="D45" s="199">
        <f>[3]Hoja2!$D44</f>
        <v>16</v>
      </c>
      <c r="E45" s="145">
        <f t="shared" si="4"/>
        <v>82</v>
      </c>
      <c r="F45" s="62"/>
      <c r="G45" s="203"/>
      <c r="H45" s="146">
        <f t="shared" si="5"/>
        <v>0</v>
      </c>
      <c r="I45" s="200">
        <f t="shared" si="6"/>
        <v>66</v>
      </c>
      <c r="J45" s="199">
        <f t="shared" si="7"/>
        <v>16</v>
      </c>
      <c r="K45" s="146">
        <f t="shared" si="8"/>
        <v>82</v>
      </c>
    </row>
    <row r="46" spans="1:11" ht="15.75" x14ac:dyDescent="0.25">
      <c r="A46" s="201">
        <v>41</v>
      </c>
      <c r="B46" s="202" t="s">
        <v>129</v>
      </c>
      <c r="C46" s="198">
        <f>[3]Hoja2!$C45</f>
        <v>241</v>
      </c>
      <c r="D46" s="199">
        <f>[3]Hoja2!$D45</f>
        <v>120</v>
      </c>
      <c r="E46" s="145">
        <f t="shared" si="4"/>
        <v>361</v>
      </c>
      <c r="F46" s="62"/>
      <c r="G46" s="203"/>
      <c r="H46" s="146">
        <f t="shared" si="5"/>
        <v>0</v>
      </c>
      <c r="I46" s="200">
        <f t="shared" si="6"/>
        <v>241</v>
      </c>
      <c r="J46" s="199">
        <f t="shared" si="7"/>
        <v>120</v>
      </c>
      <c r="K46" s="146">
        <f t="shared" si="8"/>
        <v>361</v>
      </c>
    </row>
    <row r="47" spans="1:11" ht="15.75" x14ac:dyDescent="0.25">
      <c r="A47" s="201">
        <v>42</v>
      </c>
      <c r="B47" s="202" t="s">
        <v>30</v>
      </c>
      <c r="C47" s="198">
        <f>[3]Hoja2!$C46</f>
        <v>23</v>
      </c>
      <c r="D47" s="199">
        <f>[3]Hoja2!$D46</f>
        <v>27</v>
      </c>
      <c r="E47" s="145">
        <f t="shared" si="4"/>
        <v>50</v>
      </c>
      <c r="F47" s="62"/>
      <c r="G47" s="203"/>
      <c r="H47" s="146">
        <f t="shared" si="5"/>
        <v>0</v>
      </c>
      <c r="I47" s="200">
        <f t="shared" si="6"/>
        <v>23</v>
      </c>
      <c r="J47" s="199">
        <f t="shared" si="7"/>
        <v>27</v>
      </c>
      <c r="K47" s="146">
        <f t="shared" si="8"/>
        <v>50</v>
      </c>
    </row>
    <row r="48" spans="1:11" ht="15.75" x14ac:dyDescent="0.25">
      <c r="A48" s="201">
        <v>43</v>
      </c>
      <c r="B48" s="202" t="s">
        <v>48</v>
      </c>
      <c r="C48" s="198">
        <f>[3]Hoja2!$C47</f>
        <v>80</v>
      </c>
      <c r="D48" s="199">
        <f>[3]Hoja2!$D47</f>
        <v>95</v>
      </c>
      <c r="E48" s="145">
        <f t="shared" si="4"/>
        <v>175</v>
      </c>
      <c r="F48" s="62"/>
      <c r="G48" s="203"/>
      <c r="H48" s="146">
        <f t="shared" si="5"/>
        <v>0</v>
      </c>
      <c r="I48" s="200">
        <f t="shared" si="6"/>
        <v>80</v>
      </c>
      <c r="J48" s="199">
        <f t="shared" si="7"/>
        <v>95</v>
      </c>
      <c r="K48" s="146">
        <f t="shared" si="8"/>
        <v>175</v>
      </c>
    </row>
    <row r="49" spans="1:11" ht="15.75" x14ac:dyDescent="0.25">
      <c r="A49" s="201">
        <v>44</v>
      </c>
      <c r="B49" s="202" t="s">
        <v>5</v>
      </c>
      <c r="C49" s="198">
        <f>[3]Hoja2!$C48</f>
        <v>0</v>
      </c>
      <c r="D49" s="199">
        <f>[3]Hoja2!$D48</f>
        <v>0</v>
      </c>
      <c r="E49" s="145">
        <f t="shared" si="4"/>
        <v>0</v>
      </c>
      <c r="F49" s="62"/>
      <c r="G49" s="203"/>
      <c r="H49" s="146">
        <f t="shared" si="5"/>
        <v>0</v>
      </c>
      <c r="I49" s="200">
        <f t="shared" si="6"/>
        <v>0</v>
      </c>
      <c r="J49" s="199">
        <f t="shared" si="7"/>
        <v>0</v>
      </c>
      <c r="K49" s="146">
        <f t="shared" si="8"/>
        <v>0</v>
      </c>
    </row>
    <row r="50" spans="1:11" ht="15.75" x14ac:dyDescent="0.25">
      <c r="A50" s="201">
        <v>45</v>
      </c>
      <c r="B50" s="202" t="s">
        <v>49</v>
      </c>
      <c r="C50" s="198">
        <f>[3]Hoja2!$C49</f>
        <v>308</v>
      </c>
      <c r="D50" s="199">
        <f>[3]Hoja2!$D49</f>
        <v>174</v>
      </c>
      <c r="E50" s="145">
        <f t="shared" si="4"/>
        <v>482</v>
      </c>
      <c r="F50" s="62"/>
      <c r="G50" s="203"/>
      <c r="H50" s="146">
        <f t="shared" si="5"/>
        <v>0</v>
      </c>
      <c r="I50" s="200">
        <f t="shared" si="6"/>
        <v>308</v>
      </c>
      <c r="J50" s="199">
        <f t="shared" si="7"/>
        <v>174</v>
      </c>
      <c r="K50" s="146">
        <f t="shared" si="8"/>
        <v>482</v>
      </c>
    </row>
    <row r="51" spans="1:11" ht="15.75" x14ac:dyDescent="0.25">
      <c r="A51" s="201">
        <v>46</v>
      </c>
      <c r="B51" s="202" t="s">
        <v>23</v>
      </c>
      <c r="C51" s="198">
        <f>[3]Hoja2!$C50</f>
        <v>290</v>
      </c>
      <c r="D51" s="199">
        <f>[3]Hoja2!$D50</f>
        <v>220</v>
      </c>
      <c r="E51" s="145">
        <f t="shared" si="4"/>
        <v>510</v>
      </c>
      <c r="F51" s="62"/>
      <c r="G51" s="203"/>
      <c r="H51" s="146">
        <f t="shared" si="5"/>
        <v>0</v>
      </c>
      <c r="I51" s="200">
        <f t="shared" si="6"/>
        <v>290</v>
      </c>
      <c r="J51" s="199">
        <f t="shared" si="7"/>
        <v>220</v>
      </c>
      <c r="K51" s="146">
        <f t="shared" si="8"/>
        <v>510</v>
      </c>
    </row>
    <row r="52" spans="1:11" ht="15.75" x14ac:dyDescent="0.25">
      <c r="A52" s="201">
        <v>47</v>
      </c>
      <c r="B52" s="202" t="s">
        <v>50</v>
      </c>
      <c r="C52" s="198">
        <f>[3]Hoja2!$C51</f>
        <v>0</v>
      </c>
      <c r="D52" s="199">
        <f>[3]Hoja2!$D51</f>
        <v>0</v>
      </c>
      <c r="E52" s="145">
        <f t="shared" si="4"/>
        <v>0</v>
      </c>
      <c r="F52" s="62"/>
      <c r="G52" s="203"/>
      <c r="H52" s="146">
        <f t="shared" si="5"/>
        <v>0</v>
      </c>
      <c r="I52" s="200">
        <f t="shared" si="6"/>
        <v>0</v>
      </c>
      <c r="J52" s="199">
        <f t="shared" si="7"/>
        <v>0</v>
      </c>
      <c r="K52" s="146">
        <f t="shared" si="8"/>
        <v>0</v>
      </c>
    </row>
    <row r="53" spans="1:11" ht="15.75" x14ac:dyDescent="0.25">
      <c r="A53" s="201">
        <v>48</v>
      </c>
      <c r="B53" s="202" t="s">
        <v>0</v>
      </c>
      <c r="C53" s="198">
        <f>[3]Hoja2!$C52</f>
        <v>0</v>
      </c>
      <c r="D53" s="199">
        <f>[3]Hoja2!$D52</f>
        <v>0</v>
      </c>
      <c r="E53" s="145">
        <f t="shared" si="4"/>
        <v>0</v>
      </c>
      <c r="F53" s="62"/>
      <c r="G53" s="203"/>
      <c r="H53" s="146">
        <f t="shared" si="5"/>
        <v>0</v>
      </c>
      <c r="I53" s="200">
        <f t="shared" si="6"/>
        <v>0</v>
      </c>
      <c r="J53" s="199">
        <f t="shared" si="7"/>
        <v>0</v>
      </c>
      <c r="K53" s="146">
        <f t="shared" si="8"/>
        <v>0</v>
      </c>
    </row>
    <row r="54" spans="1:11" ht="15.75" x14ac:dyDescent="0.25">
      <c r="A54" s="201">
        <v>49</v>
      </c>
      <c r="B54" s="202" t="s">
        <v>51</v>
      </c>
      <c r="C54" s="198">
        <f>[3]Hoja2!$C53</f>
        <v>161</v>
      </c>
      <c r="D54" s="199">
        <f>[3]Hoja2!$D53</f>
        <v>120</v>
      </c>
      <c r="E54" s="145">
        <f t="shared" si="4"/>
        <v>281</v>
      </c>
      <c r="F54" s="62"/>
      <c r="G54" s="203"/>
      <c r="H54" s="146">
        <f t="shared" si="5"/>
        <v>0</v>
      </c>
      <c r="I54" s="200">
        <f t="shared" si="6"/>
        <v>161</v>
      </c>
      <c r="J54" s="199">
        <f t="shared" si="7"/>
        <v>120</v>
      </c>
      <c r="K54" s="146">
        <f t="shared" si="8"/>
        <v>281</v>
      </c>
    </row>
    <row r="55" spans="1:11" ht="15.75" x14ac:dyDescent="0.25">
      <c r="A55" s="201">
        <v>50</v>
      </c>
      <c r="B55" s="202" t="s">
        <v>59</v>
      </c>
      <c r="C55" s="198">
        <f>[3]Hoja2!$C54</f>
        <v>0</v>
      </c>
      <c r="D55" s="199">
        <f>[3]Hoja2!$D54</f>
        <v>0</v>
      </c>
      <c r="E55" s="145">
        <f t="shared" si="4"/>
        <v>0</v>
      </c>
      <c r="F55" s="62"/>
      <c r="G55" s="203"/>
      <c r="H55" s="146">
        <f t="shared" si="5"/>
        <v>0</v>
      </c>
      <c r="I55" s="200">
        <f t="shared" si="6"/>
        <v>0</v>
      </c>
      <c r="J55" s="199">
        <f t="shared" si="7"/>
        <v>0</v>
      </c>
      <c r="K55" s="146">
        <f t="shared" si="8"/>
        <v>0</v>
      </c>
    </row>
    <row r="56" spans="1:11" ht="15.75" x14ac:dyDescent="0.25">
      <c r="A56" s="201">
        <v>51</v>
      </c>
      <c r="B56" s="202" t="s">
        <v>52</v>
      </c>
      <c r="C56" s="198">
        <f>[3]Hoja2!$C55</f>
        <v>139</v>
      </c>
      <c r="D56" s="199">
        <f>[3]Hoja2!$D55</f>
        <v>73</v>
      </c>
      <c r="E56" s="145">
        <f t="shared" si="4"/>
        <v>212</v>
      </c>
      <c r="F56" s="62"/>
      <c r="G56" s="203"/>
      <c r="H56" s="146">
        <f t="shared" si="5"/>
        <v>0</v>
      </c>
      <c r="I56" s="200">
        <f t="shared" si="6"/>
        <v>139</v>
      </c>
      <c r="J56" s="199">
        <f t="shared" si="7"/>
        <v>73</v>
      </c>
      <c r="K56" s="146">
        <f t="shared" si="8"/>
        <v>212</v>
      </c>
    </row>
    <row r="57" spans="1:11" ht="15.75" x14ac:dyDescent="0.25">
      <c r="A57" s="201">
        <v>52</v>
      </c>
      <c r="B57" s="202" t="s">
        <v>7</v>
      </c>
      <c r="C57" s="198">
        <f>[3]Hoja2!$C56</f>
        <v>150</v>
      </c>
      <c r="D57" s="199">
        <f>[3]Hoja2!$D56</f>
        <v>30</v>
      </c>
      <c r="E57" s="145">
        <f t="shared" si="4"/>
        <v>180</v>
      </c>
      <c r="F57" s="62"/>
      <c r="G57" s="203"/>
      <c r="H57" s="146">
        <f t="shared" si="5"/>
        <v>0</v>
      </c>
      <c r="I57" s="200">
        <f t="shared" si="6"/>
        <v>150</v>
      </c>
      <c r="J57" s="199">
        <f t="shared" si="7"/>
        <v>30</v>
      </c>
      <c r="K57" s="146">
        <f t="shared" si="8"/>
        <v>180</v>
      </c>
    </row>
    <row r="58" spans="1:11" ht="15.75" x14ac:dyDescent="0.25">
      <c r="A58" s="201">
        <v>53</v>
      </c>
      <c r="B58" s="202" t="s">
        <v>53</v>
      </c>
      <c r="C58" s="198">
        <f>[3]Hoja2!$C57</f>
        <v>85</v>
      </c>
      <c r="D58" s="199">
        <f>[3]Hoja2!$D57</f>
        <v>35</v>
      </c>
      <c r="E58" s="145">
        <f t="shared" si="4"/>
        <v>120</v>
      </c>
      <c r="F58" s="62"/>
      <c r="G58" s="203"/>
      <c r="H58" s="146">
        <f t="shared" si="5"/>
        <v>0</v>
      </c>
      <c r="I58" s="200">
        <f t="shared" si="6"/>
        <v>85</v>
      </c>
      <c r="J58" s="199">
        <f t="shared" si="7"/>
        <v>35</v>
      </c>
      <c r="K58" s="146">
        <f t="shared" si="8"/>
        <v>120</v>
      </c>
    </row>
    <row r="59" spans="1:11" ht="15.75" x14ac:dyDescent="0.25">
      <c r="A59" s="201">
        <v>54</v>
      </c>
      <c r="B59" s="202" t="s">
        <v>169</v>
      </c>
      <c r="C59" s="198">
        <f>[3]Hoja2!$C58</f>
        <v>134</v>
      </c>
      <c r="D59" s="199">
        <f>[3]Hoja2!$D58</f>
        <v>93</v>
      </c>
      <c r="E59" s="145">
        <f t="shared" si="4"/>
        <v>227</v>
      </c>
      <c r="F59" s="62"/>
      <c r="G59" s="203"/>
      <c r="H59" s="146">
        <f t="shared" si="5"/>
        <v>0</v>
      </c>
      <c r="I59" s="200">
        <f t="shared" si="6"/>
        <v>134</v>
      </c>
      <c r="J59" s="199">
        <f t="shared" si="7"/>
        <v>93</v>
      </c>
      <c r="K59" s="146">
        <f t="shared" si="8"/>
        <v>227</v>
      </c>
    </row>
    <row r="60" spans="1:11" ht="15.75" x14ac:dyDescent="0.25">
      <c r="A60" s="201" t="s">
        <v>19</v>
      </c>
      <c r="B60" s="202" t="s">
        <v>16</v>
      </c>
      <c r="C60" s="198">
        <f>[3]Hoja2!$C59</f>
        <v>72</v>
      </c>
      <c r="D60" s="199">
        <f>[3]Hoja2!$D59</f>
        <v>77</v>
      </c>
      <c r="E60" s="145">
        <f t="shared" si="4"/>
        <v>149</v>
      </c>
      <c r="F60" s="62"/>
      <c r="G60" s="203"/>
      <c r="H60" s="146">
        <f t="shared" si="5"/>
        <v>0</v>
      </c>
      <c r="I60" s="200">
        <f t="shared" si="6"/>
        <v>72</v>
      </c>
      <c r="J60" s="199">
        <f t="shared" si="7"/>
        <v>77</v>
      </c>
      <c r="K60" s="146">
        <f t="shared" si="8"/>
        <v>149</v>
      </c>
    </row>
    <row r="61" spans="1:11" ht="15.75" x14ac:dyDescent="0.25">
      <c r="A61" s="201" t="s">
        <v>20</v>
      </c>
      <c r="B61" s="202" t="s">
        <v>17</v>
      </c>
      <c r="C61" s="198">
        <f>[3]Hoja2!$C60</f>
        <v>0</v>
      </c>
      <c r="D61" s="199">
        <f>[3]Hoja2!$D60</f>
        <v>0</v>
      </c>
      <c r="E61" s="145">
        <f t="shared" si="4"/>
        <v>0</v>
      </c>
      <c r="F61" s="62"/>
      <c r="G61" s="203"/>
      <c r="H61" s="146">
        <f t="shared" si="5"/>
        <v>0</v>
      </c>
      <c r="I61" s="200">
        <f t="shared" si="6"/>
        <v>0</v>
      </c>
      <c r="J61" s="199">
        <f t="shared" si="7"/>
        <v>0</v>
      </c>
      <c r="K61" s="146">
        <f t="shared" si="8"/>
        <v>0</v>
      </c>
    </row>
    <row r="62" spans="1:11" ht="15.75" x14ac:dyDescent="0.25">
      <c r="A62" s="201" t="s">
        <v>21</v>
      </c>
      <c r="B62" s="202" t="s">
        <v>18</v>
      </c>
      <c r="C62" s="198">
        <f>[3]Hoja2!$C61</f>
        <v>36</v>
      </c>
      <c r="D62" s="199">
        <f>[3]Hoja2!$D61</f>
        <v>59</v>
      </c>
      <c r="E62" s="145">
        <f t="shared" si="4"/>
        <v>95</v>
      </c>
      <c r="F62" s="62"/>
      <c r="G62" s="203"/>
      <c r="H62" s="146">
        <f t="shared" si="5"/>
        <v>0</v>
      </c>
      <c r="I62" s="200">
        <f t="shared" si="6"/>
        <v>36</v>
      </c>
      <c r="J62" s="199">
        <f t="shared" si="7"/>
        <v>59</v>
      </c>
      <c r="K62" s="146">
        <f t="shared" si="8"/>
        <v>95</v>
      </c>
    </row>
    <row r="63" spans="1:11" ht="15.75" x14ac:dyDescent="0.25">
      <c r="A63" s="201" t="s">
        <v>54</v>
      </c>
      <c r="B63" s="202" t="s">
        <v>56</v>
      </c>
      <c r="C63" s="198">
        <f>[3]Hoja2!$C62</f>
        <v>85</v>
      </c>
      <c r="D63" s="199">
        <f>[3]Hoja2!$D62</f>
        <v>63</v>
      </c>
      <c r="E63" s="145">
        <f t="shared" si="4"/>
        <v>148</v>
      </c>
      <c r="F63" s="62"/>
      <c r="G63" s="203"/>
      <c r="H63" s="146">
        <f t="shared" si="5"/>
        <v>0</v>
      </c>
      <c r="I63" s="200">
        <f t="shared" si="6"/>
        <v>85</v>
      </c>
      <c r="J63" s="199">
        <f t="shared" si="7"/>
        <v>63</v>
      </c>
      <c r="K63" s="146">
        <f t="shared" si="8"/>
        <v>148</v>
      </c>
    </row>
    <row r="64" spans="1:11" ht="15.75" x14ac:dyDescent="0.25">
      <c r="A64" s="201" t="s">
        <v>55</v>
      </c>
      <c r="B64" s="202" t="s">
        <v>58</v>
      </c>
      <c r="C64" s="198">
        <f>[3]Hoja2!$C63</f>
        <v>36</v>
      </c>
      <c r="D64" s="199">
        <f>[3]Hoja2!$D63</f>
        <v>39</v>
      </c>
      <c r="E64" s="145">
        <f t="shared" si="4"/>
        <v>75</v>
      </c>
      <c r="F64" s="62"/>
      <c r="G64" s="203"/>
      <c r="H64" s="146">
        <f t="shared" si="5"/>
        <v>0</v>
      </c>
      <c r="I64" s="200">
        <f t="shared" si="6"/>
        <v>36</v>
      </c>
      <c r="J64" s="199">
        <f t="shared" si="7"/>
        <v>39</v>
      </c>
      <c r="K64" s="146">
        <f t="shared" si="8"/>
        <v>75</v>
      </c>
    </row>
    <row r="65" spans="1:14" ht="15.75" x14ac:dyDescent="0.25">
      <c r="A65" s="201">
        <v>60</v>
      </c>
      <c r="B65" s="202" t="s">
        <v>57</v>
      </c>
      <c r="C65" s="198">
        <f>[3]Hoja2!$C64</f>
        <v>31</v>
      </c>
      <c r="D65" s="199">
        <f>[3]Hoja2!$D64</f>
        <v>49</v>
      </c>
      <c r="E65" s="145">
        <f t="shared" si="4"/>
        <v>80</v>
      </c>
      <c r="F65" s="62"/>
      <c r="G65" s="203"/>
      <c r="H65" s="146">
        <f t="shared" si="5"/>
        <v>0</v>
      </c>
      <c r="I65" s="200">
        <f t="shared" si="6"/>
        <v>31</v>
      </c>
      <c r="J65" s="199">
        <f t="shared" si="7"/>
        <v>49</v>
      </c>
      <c r="K65" s="146">
        <f t="shared" si="8"/>
        <v>80</v>
      </c>
    </row>
    <row r="66" spans="1:14" ht="15.75" x14ac:dyDescent="0.25">
      <c r="A66" s="204">
        <v>61</v>
      </c>
      <c r="B66" s="202" t="s">
        <v>99</v>
      </c>
      <c r="C66" s="198">
        <f>[3]Hoja2!$C65</f>
        <v>0</v>
      </c>
      <c r="D66" s="199">
        <f>[3]Hoja2!$D65</f>
        <v>0</v>
      </c>
      <c r="E66" s="145">
        <f t="shared" si="4"/>
        <v>0</v>
      </c>
      <c r="F66" s="62"/>
      <c r="G66" s="203"/>
      <c r="H66" s="146">
        <f t="shared" si="5"/>
        <v>0</v>
      </c>
      <c r="I66" s="200">
        <f t="shared" si="6"/>
        <v>0</v>
      </c>
      <c r="J66" s="199">
        <f t="shared" si="7"/>
        <v>0</v>
      </c>
      <c r="K66" s="146">
        <f t="shared" si="8"/>
        <v>0</v>
      </c>
    </row>
    <row r="67" spans="1:14" ht="15.75" x14ac:dyDescent="0.25">
      <c r="A67" s="204">
        <v>62</v>
      </c>
      <c r="B67" s="202" t="s">
        <v>148</v>
      </c>
      <c r="C67" s="198">
        <f>[3]Hoja2!$C66</f>
        <v>0</v>
      </c>
      <c r="D67" s="199">
        <f>[3]Hoja2!$D66</f>
        <v>0</v>
      </c>
      <c r="E67" s="145">
        <f t="shared" si="4"/>
        <v>0</v>
      </c>
      <c r="F67" s="62"/>
      <c r="G67" s="203"/>
      <c r="H67" s="146">
        <f t="shared" si="5"/>
        <v>0</v>
      </c>
      <c r="I67" s="200">
        <f t="shared" si="6"/>
        <v>0</v>
      </c>
      <c r="J67" s="199">
        <f t="shared" si="7"/>
        <v>0</v>
      </c>
      <c r="K67" s="146">
        <f t="shared" si="8"/>
        <v>0</v>
      </c>
    </row>
    <row r="68" spans="1:14" ht="15.75" x14ac:dyDescent="0.25">
      <c r="A68" s="204">
        <v>63</v>
      </c>
      <c r="B68" s="205" t="s">
        <v>121</v>
      </c>
      <c r="C68" s="198">
        <f>[3]Hoja2!$C67</f>
        <v>0</v>
      </c>
      <c r="D68" s="199">
        <f>[3]Hoja2!$D67</f>
        <v>0</v>
      </c>
      <c r="E68" s="145">
        <f t="shared" si="4"/>
        <v>0</v>
      </c>
      <c r="F68" s="62"/>
      <c r="G68" s="203"/>
      <c r="H68" s="146">
        <f t="shared" si="5"/>
        <v>0</v>
      </c>
      <c r="I68" s="200">
        <f t="shared" si="6"/>
        <v>0</v>
      </c>
      <c r="J68" s="199">
        <f t="shared" si="7"/>
        <v>0</v>
      </c>
      <c r="K68" s="146">
        <f t="shared" si="8"/>
        <v>0</v>
      </c>
    </row>
    <row r="69" spans="1:14" ht="15.75" x14ac:dyDescent="0.25">
      <c r="A69" s="204">
        <v>64</v>
      </c>
      <c r="B69" s="205" t="s">
        <v>146</v>
      </c>
      <c r="C69" s="198">
        <f>[3]Hoja2!$C68</f>
        <v>0</v>
      </c>
      <c r="D69" s="199">
        <f>[3]Hoja2!$D68</f>
        <v>0</v>
      </c>
      <c r="E69" s="145">
        <f t="shared" si="4"/>
        <v>0</v>
      </c>
      <c r="F69" s="62"/>
      <c r="G69" s="203"/>
      <c r="H69" s="146">
        <f t="shared" si="5"/>
        <v>0</v>
      </c>
      <c r="I69" s="200">
        <f t="shared" si="6"/>
        <v>0</v>
      </c>
      <c r="J69" s="199">
        <f t="shared" si="7"/>
        <v>0</v>
      </c>
      <c r="K69" s="146">
        <f t="shared" si="8"/>
        <v>0</v>
      </c>
    </row>
    <row r="70" spans="1:14" ht="15.75" x14ac:dyDescent="0.25">
      <c r="A70" s="204">
        <v>65</v>
      </c>
      <c r="B70" s="205" t="s">
        <v>147</v>
      </c>
      <c r="C70" s="198">
        <f>[3]Hoja2!$C69</f>
        <v>0</v>
      </c>
      <c r="D70" s="199">
        <f>[3]Hoja2!$D69</f>
        <v>0</v>
      </c>
      <c r="E70" s="145">
        <f t="shared" si="4"/>
        <v>0</v>
      </c>
      <c r="F70" s="62"/>
      <c r="G70" s="203"/>
      <c r="H70" s="146">
        <f t="shared" ref="H70:H75" si="9">F70+G70</f>
        <v>0</v>
      </c>
      <c r="I70" s="200">
        <f t="shared" ref="I70:I79" si="10">C70+F70</f>
        <v>0</v>
      </c>
      <c r="J70" s="199">
        <f t="shared" ref="J70:J79" si="11">D70+G70</f>
        <v>0</v>
      </c>
      <c r="K70" s="146">
        <f t="shared" ref="K70:K79" si="12">I70+J70</f>
        <v>0</v>
      </c>
    </row>
    <row r="71" spans="1:14" ht="15.75" x14ac:dyDescent="0.25">
      <c r="A71" s="204">
        <v>66</v>
      </c>
      <c r="B71" s="206" t="s">
        <v>149</v>
      </c>
      <c r="C71" s="198">
        <f>[3]Hoja2!$C70</f>
        <v>0</v>
      </c>
      <c r="D71" s="199">
        <f>[3]Hoja2!$D70</f>
        <v>0</v>
      </c>
      <c r="E71" s="145">
        <f t="shared" ref="E71:E78" si="13">C71+D71</f>
        <v>0</v>
      </c>
      <c r="F71" s="207"/>
      <c r="G71" s="208"/>
      <c r="H71" s="146">
        <f t="shared" si="9"/>
        <v>0</v>
      </c>
      <c r="I71" s="200">
        <f t="shared" si="10"/>
        <v>0</v>
      </c>
      <c r="J71" s="199">
        <f t="shared" si="11"/>
        <v>0</v>
      </c>
      <c r="K71" s="146">
        <f t="shared" si="12"/>
        <v>0</v>
      </c>
    </row>
    <row r="72" spans="1:14" ht="15.75" x14ac:dyDescent="0.25">
      <c r="A72" s="201">
        <v>67</v>
      </c>
      <c r="B72" s="205" t="s">
        <v>152</v>
      </c>
      <c r="C72" s="198">
        <f>[3]Hoja2!$C71</f>
        <v>0</v>
      </c>
      <c r="D72" s="199">
        <f>[3]Hoja2!$D71</f>
        <v>0</v>
      </c>
      <c r="E72" s="145">
        <f t="shared" si="13"/>
        <v>0</v>
      </c>
      <c r="F72" s="62"/>
      <c r="G72" s="203"/>
      <c r="H72" s="146">
        <f t="shared" si="9"/>
        <v>0</v>
      </c>
      <c r="I72" s="200">
        <f t="shared" si="10"/>
        <v>0</v>
      </c>
      <c r="J72" s="199">
        <f t="shared" si="11"/>
        <v>0</v>
      </c>
      <c r="K72" s="146">
        <f t="shared" si="12"/>
        <v>0</v>
      </c>
    </row>
    <row r="73" spans="1:14" ht="15.75" x14ac:dyDescent="0.25">
      <c r="A73" s="201">
        <v>68</v>
      </c>
      <c r="B73" s="205" t="s">
        <v>153</v>
      </c>
      <c r="C73" s="198">
        <f>[3]Hoja2!$C72</f>
        <v>0</v>
      </c>
      <c r="D73" s="199">
        <f>[3]Hoja2!$D72</f>
        <v>0</v>
      </c>
      <c r="E73" s="145">
        <f t="shared" si="13"/>
        <v>0</v>
      </c>
      <c r="F73" s="62"/>
      <c r="G73" s="203"/>
      <c r="H73" s="146">
        <f t="shared" si="9"/>
        <v>0</v>
      </c>
      <c r="I73" s="200">
        <f t="shared" si="10"/>
        <v>0</v>
      </c>
      <c r="J73" s="199">
        <f t="shared" si="11"/>
        <v>0</v>
      </c>
      <c r="K73" s="146">
        <f t="shared" si="12"/>
        <v>0</v>
      </c>
    </row>
    <row r="74" spans="1:14" ht="15.75" x14ac:dyDescent="0.25">
      <c r="A74" s="201">
        <v>69</v>
      </c>
      <c r="B74" s="205" t="s">
        <v>154</v>
      </c>
      <c r="C74" s="198">
        <f>[3]Hoja2!$C73</f>
        <v>0</v>
      </c>
      <c r="D74" s="199">
        <f>[3]Hoja2!$D73</f>
        <v>0</v>
      </c>
      <c r="E74" s="145">
        <f t="shared" si="13"/>
        <v>0</v>
      </c>
      <c r="F74" s="62"/>
      <c r="G74" s="203"/>
      <c r="H74" s="146">
        <f t="shared" si="9"/>
        <v>0</v>
      </c>
      <c r="I74" s="200">
        <f t="shared" si="10"/>
        <v>0</v>
      </c>
      <c r="J74" s="199">
        <f t="shared" si="11"/>
        <v>0</v>
      </c>
      <c r="K74" s="146">
        <f t="shared" si="12"/>
        <v>0</v>
      </c>
    </row>
    <row r="75" spans="1:14" ht="15.75" x14ac:dyDescent="0.25">
      <c r="A75" s="201">
        <v>70</v>
      </c>
      <c r="B75" s="205" t="s">
        <v>155</v>
      </c>
      <c r="C75" s="198">
        <f>[3]Hoja2!$C74</f>
        <v>0</v>
      </c>
      <c r="D75" s="199">
        <f>[3]Hoja2!$D74</f>
        <v>0</v>
      </c>
      <c r="E75" s="145">
        <f t="shared" si="13"/>
        <v>0</v>
      </c>
      <c r="F75" s="62"/>
      <c r="G75" s="203"/>
      <c r="H75" s="146">
        <f t="shared" si="9"/>
        <v>0</v>
      </c>
      <c r="I75" s="200">
        <f t="shared" si="10"/>
        <v>0</v>
      </c>
      <c r="J75" s="199">
        <f t="shared" si="11"/>
        <v>0</v>
      </c>
      <c r="K75" s="146">
        <f t="shared" si="12"/>
        <v>0</v>
      </c>
    </row>
    <row r="76" spans="1:14" ht="15.75" x14ac:dyDescent="0.25">
      <c r="A76" s="201">
        <v>71</v>
      </c>
      <c r="B76" s="205" t="s">
        <v>156</v>
      </c>
      <c r="C76" s="198">
        <f>[3]Hoja2!$C75</f>
        <v>0</v>
      </c>
      <c r="D76" s="199">
        <f>[3]Hoja2!$D75</f>
        <v>0</v>
      </c>
      <c r="E76" s="145">
        <f t="shared" si="13"/>
        <v>0</v>
      </c>
      <c r="F76" s="62"/>
      <c r="G76" s="203"/>
      <c r="H76" s="146">
        <f t="shared" ref="H76:H78" si="14">F76+G76</f>
        <v>0</v>
      </c>
      <c r="I76" s="200">
        <f t="shared" si="10"/>
        <v>0</v>
      </c>
      <c r="J76" s="199">
        <f t="shared" si="11"/>
        <v>0</v>
      </c>
      <c r="K76" s="146">
        <f t="shared" si="12"/>
        <v>0</v>
      </c>
    </row>
    <row r="77" spans="1:14" ht="15.75" x14ac:dyDescent="0.25">
      <c r="A77" s="201">
        <v>72</v>
      </c>
      <c r="B77" s="205" t="s">
        <v>157</v>
      </c>
      <c r="C77" s="198">
        <f>[3]Hoja2!$C76</f>
        <v>0</v>
      </c>
      <c r="D77" s="199">
        <f>[3]Hoja2!$D76</f>
        <v>0</v>
      </c>
      <c r="E77" s="145">
        <f t="shared" si="13"/>
        <v>0</v>
      </c>
      <c r="F77" s="62"/>
      <c r="G77" s="203"/>
      <c r="H77" s="146">
        <f t="shared" si="14"/>
        <v>0</v>
      </c>
      <c r="I77" s="200">
        <f t="shared" si="10"/>
        <v>0</v>
      </c>
      <c r="J77" s="199">
        <f t="shared" si="11"/>
        <v>0</v>
      </c>
      <c r="K77" s="146">
        <f t="shared" si="12"/>
        <v>0</v>
      </c>
    </row>
    <row r="78" spans="1:14" ht="16.5" thickBot="1" x14ac:dyDescent="0.3">
      <c r="A78" s="204">
        <v>73</v>
      </c>
      <c r="B78" s="206" t="s">
        <v>158</v>
      </c>
      <c r="C78" s="209">
        <f>[3]Hoja2!$C77</f>
        <v>0</v>
      </c>
      <c r="D78" s="210">
        <f>[3]Hoja2!$D77</f>
        <v>0</v>
      </c>
      <c r="E78" s="147">
        <f t="shared" si="13"/>
        <v>0</v>
      </c>
      <c r="F78" s="207"/>
      <c r="G78" s="208"/>
      <c r="H78" s="146">
        <f t="shared" si="14"/>
        <v>0</v>
      </c>
      <c r="I78" s="211">
        <f t="shared" si="10"/>
        <v>0</v>
      </c>
      <c r="J78" s="210">
        <f t="shared" si="11"/>
        <v>0</v>
      </c>
      <c r="K78" s="148">
        <f t="shared" si="12"/>
        <v>0</v>
      </c>
    </row>
    <row r="79" spans="1:14" ht="17.25" thickTop="1" thickBot="1" x14ac:dyDescent="0.3">
      <c r="A79" s="212"/>
      <c r="B79" s="149" t="s">
        <v>6</v>
      </c>
      <c r="C79" s="150">
        <f>SUM(C6:C78)</f>
        <v>9930</v>
      </c>
      <c r="D79" s="151">
        <f>SUM(D6:D78)</f>
        <v>5904</v>
      </c>
      <c r="E79" s="152">
        <f>C79+D79</f>
        <v>15834</v>
      </c>
      <c r="F79" s="153">
        <f>SUM(F6:F78)</f>
        <v>0</v>
      </c>
      <c r="G79" s="151">
        <f>SUM(G6:G78)</f>
        <v>0</v>
      </c>
      <c r="H79" s="154">
        <f>F79+G79</f>
        <v>0</v>
      </c>
      <c r="I79" s="153">
        <f t="shared" si="10"/>
        <v>9930</v>
      </c>
      <c r="J79" s="151">
        <f t="shared" si="11"/>
        <v>5904</v>
      </c>
      <c r="K79" s="154">
        <f t="shared" si="12"/>
        <v>15834</v>
      </c>
      <c r="M79" s="47">
        <f>SUM(M6:M65)</f>
        <v>0</v>
      </c>
      <c r="N79" s="47">
        <f>SUM(N6:N65)</f>
        <v>0</v>
      </c>
    </row>
    <row r="80" spans="1:14" ht="13.5" thickTop="1" x14ac:dyDescent="0.2">
      <c r="A80" s="276" t="s">
        <v>162</v>
      </c>
      <c r="B80" s="276"/>
      <c r="C80" s="276"/>
      <c r="D80" s="276"/>
      <c r="E80" s="276"/>
      <c r="F80" s="276"/>
      <c r="G80" s="276"/>
      <c r="H80" s="276"/>
      <c r="I80" s="276"/>
      <c r="J80" s="276"/>
      <c r="K80" s="276"/>
    </row>
    <row r="81" spans="3:6" x14ac:dyDescent="0.2">
      <c r="C81" s="120"/>
      <c r="D81" s="120"/>
      <c r="E81" s="120"/>
      <c r="F81" s="120"/>
    </row>
    <row r="82" spans="3:6" x14ac:dyDescent="0.2">
      <c r="C82" s="120"/>
      <c r="D82" s="120"/>
      <c r="E82" s="120"/>
      <c r="F82" s="120"/>
    </row>
  </sheetData>
  <mergeCells count="7">
    <mergeCell ref="A80:K80"/>
    <mergeCell ref="A1:K1"/>
    <mergeCell ref="C4:E4"/>
    <mergeCell ref="F4:H4"/>
    <mergeCell ref="I4:K4"/>
    <mergeCell ref="B4:B5"/>
    <mergeCell ref="A4:A5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90" zoomScaleNormal="100" zoomScaleSheetLayoutView="90" workbookViewId="0">
      <selection activeCell="F61" sqref="F61"/>
    </sheetView>
  </sheetViews>
  <sheetFormatPr baseColWidth="10" defaultRowHeight="12.75" x14ac:dyDescent="0.2"/>
  <cols>
    <col min="1" max="1" width="4.5703125" style="124" customWidth="1"/>
    <col min="2" max="2" width="52.140625" style="125" customWidth="1"/>
    <col min="3" max="3" width="11.85546875" style="125" customWidth="1"/>
    <col min="4" max="4" width="11.5703125" style="125" customWidth="1"/>
    <col min="5" max="5" width="8.7109375" style="125" customWidth="1"/>
    <col min="6" max="6" width="11.5703125" style="121" customWidth="1"/>
    <col min="7" max="7" width="10.28515625" style="121" customWidth="1"/>
    <col min="8" max="8" width="10" style="121" customWidth="1"/>
    <col min="9" max="9" width="11.28515625" style="121" customWidth="1"/>
    <col min="10" max="10" width="10.42578125" style="121" customWidth="1"/>
    <col min="11" max="11" width="10.28515625" style="121" customWidth="1"/>
    <col min="12" max="16384" width="11.42578125" style="121"/>
  </cols>
  <sheetData>
    <row r="1" spans="1:11" ht="18" customHeight="1" x14ac:dyDescent="0.25">
      <c r="A1" s="272" t="s">
        <v>293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 ht="12.75" customHeight="1" x14ac:dyDescent="0.2">
      <c r="A2" s="123"/>
      <c r="B2" s="122"/>
      <c r="C2" s="122"/>
      <c r="D2" s="122"/>
      <c r="E2" s="122"/>
      <c r="F2" s="122"/>
    </row>
    <row r="3" spans="1:11" ht="15.75" customHeight="1" thickBot="1" x14ac:dyDescent="0.3">
      <c r="A3" s="155"/>
      <c r="B3" s="156"/>
      <c r="C3" s="156"/>
      <c r="D3" s="156"/>
      <c r="E3" s="156"/>
      <c r="F3" s="156"/>
      <c r="G3" s="213"/>
      <c r="H3" s="213"/>
      <c r="I3" s="213"/>
      <c r="J3" s="213"/>
      <c r="K3" s="31" t="s">
        <v>181</v>
      </c>
    </row>
    <row r="4" spans="1:11" ht="16.5" customHeight="1" thickTop="1" thickBot="1" x14ac:dyDescent="0.25">
      <c r="A4" s="259" t="s">
        <v>182</v>
      </c>
      <c r="B4" s="259" t="s">
        <v>183</v>
      </c>
      <c r="C4" s="259" t="s">
        <v>245</v>
      </c>
      <c r="D4" s="259"/>
      <c r="E4" s="259"/>
      <c r="F4" s="259" t="s">
        <v>246</v>
      </c>
      <c r="G4" s="259"/>
      <c r="H4" s="259"/>
      <c r="I4" s="259" t="s">
        <v>126</v>
      </c>
      <c r="J4" s="259"/>
      <c r="K4" s="259"/>
    </row>
    <row r="5" spans="1:11" ht="23.25" customHeight="1" thickTop="1" thickBot="1" x14ac:dyDescent="0.25">
      <c r="A5" s="259"/>
      <c r="B5" s="259"/>
      <c r="C5" s="132" t="s">
        <v>247</v>
      </c>
      <c r="D5" s="132" t="s">
        <v>248</v>
      </c>
      <c r="E5" s="132" t="s">
        <v>126</v>
      </c>
      <c r="F5" s="132" t="s">
        <v>247</v>
      </c>
      <c r="G5" s="132" t="s">
        <v>248</v>
      </c>
      <c r="H5" s="132" t="s">
        <v>126</v>
      </c>
      <c r="I5" s="132" t="s">
        <v>247</v>
      </c>
      <c r="J5" s="132" t="s">
        <v>248</v>
      </c>
      <c r="K5" s="132" t="s">
        <v>126</v>
      </c>
    </row>
    <row r="6" spans="1:11" ht="16.5" thickTop="1" x14ac:dyDescent="0.25">
      <c r="A6" s="214">
        <v>1</v>
      </c>
      <c r="B6" s="215" t="s">
        <v>253</v>
      </c>
      <c r="C6" s="216">
        <f>+[3]AGUAS!B5+[3]neza!B5+'[3] tula'!B5+'[3]NTE. GUAN'!B5+'[3]5.QUER'!B5+[3]PUE!B5+[3]fidel!B5+[3]COAH!B5+'[3]9 LEON'!B5+'[3]10 TULAN'!B5+'[3]11 huasteca'!B5+'[3]12 tabasco'!B5+'[3]13 tecamac'!B5+[3]TECAMACHA!B5+'[3]15 tlaxcala'!B5+'[3]16 valle mez'!B5+'[3]17 campeche'!B5+'[3]18. SELVA'!B5+'[3]19 SL POTOSI'!B5+'[3]20 Sur Edo. M'!B5+'[3]21 cancun'!B5+'[3]22 CG GUERERO'!B5+'[3]23.S HIDAL'!B5+'[3]24 izucar de mat'!B5+'[3]25 jalisco'!B5+'[3]NTE COAHUILA'!B5+'[3]27 torreon'!B5+'[3]28 santa cat'!B5+'[3]29 ESCOBEDO'!B5+'[3]30 hermosillo'!B5+'[3]NOGALES SONORA'!B5+[3]TIJUANA!B5+'[3]33.EDO. ZACA'!B5+'[3]34 huejotzingo'!B5+'[3]35 suroeste de gua'!B5+'[3]36 san juan'!B5+'[3]37.METRO'!B5+'[3]38. CJUAREZ'!B5+'[3]39 chihu'!B5+'[3]40 TAM NTE'!B5+'[3]41 E. Zapata'!B5+'[3]42 morelia'!B5+'[3]43 nte aguas'!B5+'[3]44 REG. SUR'!B5+'[3]45 V. de Toluca'!B5+'[3]46.NAY'!B5+'[3]47 matamoros'!B5+'[3]48 region centro coah'!B5+'[3]49 xicotepec'!B5+'[3]50 ALTAMIRA'!B5+'[3]51 NNO LAR'!B5+'[3]52 metro gua'!B5+'[3]53 SUR SON'!B5+'[3]54 costa, nayarit'!B5+'[3]55 REG NTE GRO'!B5+'[3]56 STE VER'!B5+'[3]57 USUMA'!B5+'[3]58 BAHIA'!B5+'[3]59 CENT VER'!B5+'[3]60 RIVIERA MAYA'!B5+'[3]61 GUT ZAM'!B5+'[3]62 Oriental'!B5+'[3]63'!B5+'[3]64'!B5+'[3]64'!B5+'[3]65'!B5+'[3]66'!B5+'[3]67'!B5+'[3]68'!B5+'[3]69'!B5+'[3]70'!B5+'[3]71'!B5+'[3]72'!B5</f>
        <v>81</v>
      </c>
      <c r="D6" s="217">
        <f>+[3]AGUAS!C5+[3]neza!C5+'[3] tula'!C5+'[3]NTE. GUAN'!C5+'[3]5.QUER'!C5+[3]PUE!C5+[3]fidel!C5+[3]COAH!C5+'[3]9 LEON'!C5+'[3]10 TULAN'!C5+'[3]11 huasteca'!C5+'[3]12 tabasco'!C5+'[3]13 tecamac'!C5+[3]TECAMACHA!C5+'[3]15 tlaxcala'!C5+'[3]16 valle mez'!C5+'[3]17 campeche'!C5+'[3]18. SELVA'!C5+'[3]19 SL POTOSI'!C5+'[3]20 Sur Edo. M'!C5+'[3]21 cancun'!C5+'[3]22 CG GUERERO'!C5+'[3]23.S HIDAL'!C5+'[3]24 izucar de mat'!C5+'[3]25 jalisco'!C5+'[3]NTE COAHUILA'!C5+'[3]27 torreon'!C5+'[3]28 santa cat'!C5+'[3]29 ESCOBEDO'!C5+'[3]30 hermosillo'!C5+'[3]NOGALES SONORA'!C5+[3]TIJUANA!C5+'[3]33.EDO. ZACA'!C5+'[3]34 huejotzingo'!C5+'[3]35 suroeste de gua'!C5+'[3]36 san juan'!C5+'[3]37.METRO'!C5+'[3]38. CJUAREZ'!C5+'[3]39 chihu'!C5+'[3]40 TAM NTE'!C5+'[3]41 E. Zapata'!C5+'[3]42 morelia'!C5+'[3]43 nte aguas'!C5+'[3]44 REG. SUR'!C5+'[3]45 V. de Toluca'!C5+'[3]46.NAY'!C5+'[3]47 matamoros'!C5+'[3]48 region centro coah'!C5+'[3]49 xicotepec'!C5+'[3]50 ALTAMIRA'!C5+'[3]51 NNO LAR'!C5+'[3]52 metro gua'!C5+'[3]53 SUR SON'!C5+'[3]54 costa, nayarit'!C5+'[3]55 REG NTE GRO'!C5+'[3]56 STE VER'!C5+'[3]57 USUMA'!C5+'[3]58 BAHIA'!C5+'[3]59 CENT VER'!C5+'[3]60 RIVIERA MAYA'!C5+'[3]61 GUT ZAM'!C5+'[3]62 Oriental'!C5+'[3]63'!C5+'[3]64'!C5+'[3]64'!C5+'[3]65'!C5+'[3]66'!C5+'[3]67'!C5+'[3]68'!C5+'[3]69'!C5+'[3]70'!C5+'[3]71'!C5+'[3]72'!C5</f>
        <v>93</v>
      </c>
      <c r="E6" s="157">
        <f>SUM(C6:D6)</f>
        <v>174</v>
      </c>
      <c r="F6" s="218"/>
      <c r="G6" s="219"/>
      <c r="H6" s="158">
        <f>+F6+G6</f>
        <v>0</v>
      </c>
      <c r="I6" s="220">
        <f>C6+F6</f>
        <v>81</v>
      </c>
      <c r="J6" s="221">
        <f>+G6+D6</f>
        <v>93</v>
      </c>
      <c r="K6" s="159">
        <f>+I6+J6</f>
        <v>174</v>
      </c>
    </row>
    <row r="7" spans="1:11" ht="15.75" x14ac:dyDescent="0.25">
      <c r="A7" s="214">
        <f>+A6+1</f>
        <v>2</v>
      </c>
      <c r="B7" s="222" t="s">
        <v>191</v>
      </c>
      <c r="C7" s="216">
        <f>+[3]AGUAS!B6+[3]neza!B6+'[3] tula'!B6+'[3]NTE. GUAN'!B6+'[3]5.QUER'!B6+[3]PUE!B6+[3]fidel!B6+[3]COAH!B6+'[3]9 LEON'!B6+'[3]10 TULAN'!B6+'[3]11 huasteca'!B6+'[3]12 tabasco'!B6+'[3]13 tecamac'!B6+[3]TECAMACHA!B6+'[3]15 tlaxcala'!B6+'[3]16 valle mez'!B6+'[3]17 campeche'!B6+'[3]18. SELVA'!B6+'[3]19 SL POTOSI'!B6+'[3]20 Sur Edo. M'!B6+'[3]21 cancun'!B6+'[3]22 CG GUERERO'!B6+'[3]23.S HIDAL'!B6+'[3]24 izucar de mat'!B6+'[3]25 jalisco'!B6+'[3]NTE COAHUILA'!B6+'[3]27 torreon'!B6+'[3]28 santa cat'!B6+'[3]29 ESCOBEDO'!B6+'[3]30 hermosillo'!B6+'[3]NOGALES SONORA'!B6+[3]TIJUANA!B6+'[3]33.EDO. ZACA'!B6+'[3]34 huejotzingo'!B6+'[3]35 suroeste de gua'!B6+'[3]36 san juan'!B6+'[3]37.METRO'!B6+'[3]38. CJUAREZ'!B6+'[3]39 chihu'!B6+'[3]40 TAM NTE'!B6+'[3]41 E. Zapata'!B6+'[3]42 morelia'!B6+'[3]43 nte aguas'!B6+'[3]44 REG. SUR'!B6+'[3]45 V. de Toluca'!B6+'[3]46.NAY'!B6+'[3]47 matamoros'!B6+'[3]48 region centro coah'!B6+'[3]49 xicotepec'!B6+'[3]50 ALTAMIRA'!B6+'[3]51 NNO LAR'!B6+'[3]52 metro gua'!B6+'[3]53 SUR SON'!B6+'[3]54 costa, nayarit'!B6+'[3]55 REG NTE GRO'!B6+'[3]56 STE VER'!B6+'[3]57 USUMA'!B6+'[3]58 BAHIA'!B6+'[3]59 CENT VER'!B6+'[3]60 RIVIERA MAYA'!B6+'[3]61 GUT ZAM'!B6+'[3]62 Oriental'!B6+'[3]63'!B6+'[3]64'!B6+'[3]64'!B6+'[3]65'!B6+'[3]66'!B6+'[3]67'!B6+'[3]68'!B6+'[3]69'!B6+'[3]70'!B6+'[3]71'!B6+'[3]72'!B6</f>
        <v>107</v>
      </c>
      <c r="D7" s="217">
        <f>+[3]AGUAS!C6+[3]neza!C6+'[3] tula'!C6+'[3]NTE. GUAN'!C6+'[3]5.QUER'!C6+[3]PUE!C6+[3]fidel!C6+[3]COAH!C6+'[3]9 LEON'!C6+'[3]10 TULAN'!C6+'[3]11 huasteca'!C6+'[3]12 tabasco'!C6+'[3]13 tecamac'!C6+[3]TECAMACHA!C6+'[3]15 tlaxcala'!C6+'[3]16 valle mez'!C6+'[3]17 campeche'!C6+'[3]18. SELVA'!C6+'[3]19 SL POTOSI'!C6+'[3]20 Sur Edo. M'!C6+'[3]21 cancun'!C6+'[3]22 CG GUERERO'!C6+'[3]23.S HIDAL'!C6+'[3]24 izucar de mat'!C6+'[3]25 jalisco'!C6+'[3]NTE COAHUILA'!C6+'[3]27 torreon'!C6+'[3]28 santa cat'!C6+'[3]29 ESCOBEDO'!C6+'[3]30 hermosillo'!C6+'[3]NOGALES SONORA'!C6+[3]TIJUANA!C6+'[3]33.EDO. ZACA'!C6+'[3]34 huejotzingo'!C6+'[3]35 suroeste de gua'!C6+'[3]36 san juan'!C6+'[3]37.METRO'!C6+'[3]38. CJUAREZ'!C6+'[3]39 chihu'!C6+'[3]40 TAM NTE'!C6+'[3]41 E. Zapata'!C6+'[3]42 morelia'!C6+'[3]43 nte aguas'!C6+'[3]44 REG. SUR'!C6+'[3]45 V. de Toluca'!C6+'[3]46.NAY'!C6+'[3]47 matamoros'!C6+'[3]48 region centro coah'!C6+'[3]49 xicotepec'!C6+'[3]50 ALTAMIRA'!C6+'[3]51 NNO LAR'!C6+'[3]52 metro gua'!C6+'[3]53 SUR SON'!C6+'[3]54 costa, nayarit'!C6+'[3]55 REG NTE GRO'!C6+'[3]56 STE VER'!C6+'[3]57 USUMA'!C6+'[3]58 BAHIA'!C6+'[3]59 CENT VER'!C6+'[3]60 RIVIERA MAYA'!C6+'[3]61 GUT ZAM'!C6+'[3]62 Oriental'!C6+'[3]63'!C6+'[3]64'!C6+'[3]64'!C6+'[3]65'!C6+'[3]66'!C6+'[3]67'!C6+'[3]68'!C6+'[3]69'!C6+'[3]70'!C6+'[3]71'!C6+'[3]72'!C6</f>
        <v>167</v>
      </c>
      <c r="E7" s="157">
        <f t="shared" ref="E7:E50" si="0">SUM(C7:D7)</f>
        <v>274</v>
      </c>
      <c r="F7" s="223"/>
      <c r="G7" s="224"/>
      <c r="H7" s="160">
        <f t="shared" ref="H7:H50" si="1">+F7+G7</f>
        <v>0</v>
      </c>
      <c r="I7" s="225">
        <f t="shared" ref="I7:I50" si="2">C7+F7</f>
        <v>107</v>
      </c>
      <c r="J7" s="217">
        <f t="shared" ref="J7:J50" si="3">+G7+D7</f>
        <v>167</v>
      </c>
      <c r="K7" s="157">
        <f t="shared" ref="K7:K50" si="4">+I7+J7</f>
        <v>274</v>
      </c>
    </row>
    <row r="8" spans="1:11" ht="15.75" x14ac:dyDescent="0.25">
      <c r="A8" s="214">
        <f t="shared" ref="A8:A40" si="5">+A7+1</f>
        <v>3</v>
      </c>
      <c r="B8" s="222" t="s">
        <v>254</v>
      </c>
      <c r="C8" s="216">
        <f>+[3]AGUAS!B7+[3]neza!B7+'[3] tula'!B7+'[3]NTE. GUAN'!B7+'[3]5.QUER'!B7+[3]PUE!B7+[3]fidel!B7+[3]COAH!B7+'[3]9 LEON'!B7+'[3]10 TULAN'!B7+'[3]11 huasteca'!B7+'[3]12 tabasco'!B7+'[3]13 tecamac'!B7+[3]TECAMACHA!B7+'[3]15 tlaxcala'!B7+'[3]16 valle mez'!B7+'[3]17 campeche'!B7+'[3]18. SELVA'!B7+'[3]19 SL POTOSI'!B7+'[3]20 Sur Edo. M'!B7+'[3]21 cancun'!B7+'[3]22 CG GUERERO'!B7+'[3]23.S HIDAL'!B7+'[3]24 izucar de mat'!B7+'[3]25 jalisco'!B7+'[3]NTE COAHUILA'!B7+'[3]27 torreon'!B7+'[3]28 santa cat'!B7+'[3]29 ESCOBEDO'!B7+'[3]30 hermosillo'!B7+'[3]NOGALES SONORA'!B7+[3]TIJUANA!B7+'[3]33.EDO. ZACA'!B7+'[3]34 huejotzingo'!B7+'[3]35 suroeste de gua'!B7+'[3]36 san juan'!B7+'[3]37.METRO'!B7+'[3]38. CJUAREZ'!B7+'[3]39 chihu'!B7+'[3]40 TAM NTE'!B7+'[3]41 E. Zapata'!B7+'[3]42 morelia'!B7+'[3]43 nte aguas'!B7+'[3]44 REG. SUR'!B7+'[3]45 V. de Toluca'!B7+'[3]46.NAY'!B7+'[3]47 matamoros'!B7+'[3]48 region centro coah'!B7+'[3]49 xicotepec'!B7+'[3]50 ALTAMIRA'!B7+'[3]51 NNO LAR'!B7+'[3]52 metro gua'!B7+'[3]53 SUR SON'!B7+'[3]54 costa, nayarit'!B7+'[3]55 REG NTE GRO'!B7+'[3]56 STE VER'!B7+'[3]57 USUMA'!B7+'[3]58 BAHIA'!B7+'[3]59 CENT VER'!B7+'[3]60 RIVIERA MAYA'!B7+'[3]61 GUT ZAM'!B7+'[3]62 Oriental'!B7+'[3]63'!B7+'[3]64'!B7+'[3]64'!B7+'[3]65'!B7+'[3]66'!B7+'[3]67'!B7+'[3]68'!B7+'[3]69'!B7+'[3]70'!B7+'[3]71'!B7+'[3]72'!B7</f>
        <v>36</v>
      </c>
      <c r="D8" s="217">
        <f>+[3]AGUAS!C7+[3]neza!C7+'[3] tula'!C7+'[3]NTE. GUAN'!C7+'[3]5.QUER'!C7+[3]PUE!C7+[3]fidel!C7+[3]COAH!C7+'[3]9 LEON'!C7+'[3]10 TULAN'!C7+'[3]11 huasteca'!C7+'[3]12 tabasco'!C7+'[3]13 tecamac'!C7+[3]TECAMACHA!C7+'[3]15 tlaxcala'!C7+'[3]16 valle mez'!C7+'[3]17 campeche'!C7+'[3]18. SELVA'!C7+'[3]19 SL POTOSI'!C7+'[3]20 Sur Edo. M'!C7+'[3]21 cancun'!C7+'[3]22 CG GUERERO'!C7+'[3]23.S HIDAL'!C7+'[3]24 izucar de mat'!C7+'[3]25 jalisco'!C7+'[3]NTE COAHUILA'!C7+'[3]27 torreon'!C7+'[3]28 santa cat'!C7+'[3]29 ESCOBEDO'!C7+'[3]30 hermosillo'!C7+'[3]NOGALES SONORA'!C7+[3]TIJUANA!C7+'[3]33.EDO. ZACA'!C7+'[3]34 huejotzingo'!C7+'[3]35 suroeste de gua'!C7+'[3]36 san juan'!C7+'[3]37.METRO'!C7+'[3]38. CJUAREZ'!C7+'[3]39 chihu'!C7+'[3]40 TAM NTE'!C7+'[3]41 E. Zapata'!C7+'[3]42 morelia'!C7+'[3]43 nte aguas'!C7+'[3]44 REG. SUR'!C7+'[3]45 V. de Toluca'!C7+'[3]46.NAY'!C7+'[3]47 matamoros'!C7+'[3]48 region centro coah'!C7+'[3]49 xicotepec'!C7+'[3]50 ALTAMIRA'!C7+'[3]51 NNO LAR'!C7+'[3]52 metro gua'!C7+'[3]53 SUR SON'!C7+'[3]54 costa, nayarit'!C7+'[3]55 REG NTE GRO'!C7+'[3]56 STE VER'!C7+'[3]57 USUMA'!C7+'[3]58 BAHIA'!C7+'[3]59 CENT VER'!C7+'[3]60 RIVIERA MAYA'!C7+'[3]61 GUT ZAM'!C7+'[3]62 Oriental'!C7+'[3]63'!C7+'[3]64'!C7+'[3]64'!C7+'[3]65'!C7+'[3]66'!C7+'[3]67'!C7+'[3]68'!C7+'[3]69'!C7+'[3]70'!C7+'[3]71'!C7+'[3]72'!C7</f>
        <v>16</v>
      </c>
      <c r="E8" s="157">
        <f t="shared" si="0"/>
        <v>52</v>
      </c>
      <c r="F8" s="223"/>
      <c r="G8" s="224"/>
      <c r="H8" s="160">
        <f t="shared" si="1"/>
        <v>0</v>
      </c>
      <c r="I8" s="225">
        <f t="shared" si="2"/>
        <v>36</v>
      </c>
      <c r="J8" s="217">
        <f t="shared" si="3"/>
        <v>16</v>
      </c>
      <c r="K8" s="157">
        <f t="shared" si="4"/>
        <v>52</v>
      </c>
    </row>
    <row r="9" spans="1:11" ht="15.75" x14ac:dyDescent="0.25">
      <c r="A9" s="214">
        <f t="shared" si="5"/>
        <v>4</v>
      </c>
      <c r="B9" s="222" t="s">
        <v>255</v>
      </c>
      <c r="C9" s="216">
        <f>+[3]AGUAS!B8+[3]neza!B8+'[3] tula'!B8+'[3]NTE. GUAN'!B8+'[3]5.QUER'!B8+[3]PUE!B8+[3]fidel!B8+[3]COAH!B8+'[3]9 LEON'!B8+'[3]10 TULAN'!B8+'[3]11 huasteca'!B8+'[3]12 tabasco'!B8+'[3]13 tecamac'!B8+[3]TECAMACHA!B8+'[3]15 tlaxcala'!B8+'[3]16 valle mez'!B8+'[3]17 campeche'!B8+'[3]18. SELVA'!B8+'[3]19 SL POTOSI'!B8+'[3]20 Sur Edo. M'!B8+'[3]21 cancun'!B8+'[3]22 CG GUERERO'!B8+'[3]23.S HIDAL'!B8+'[3]24 izucar de mat'!B8+'[3]25 jalisco'!B8+'[3]NTE COAHUILA'!B8+'[3]27 torreon'!B8+'[3]28 santa cat'!B8+'[3]29 ESCOBEDO'!B8+'[3]30 hermosillo'!B8+'[3]NOGALES SONORA'!B8+[3]TIJUANA!B8+'[3]33.EDO. ZACA'!B8+'[3]34 huejotzingo'!B8+'[3]35 suroeste de gua'!B8+'[3]36 san juan'!B8+'[3]37.METRO'!B8+'[3]38. CJUAREZ'!B8+'[3]39 chihu'!B8+'[3]40 TAM NTE'!B8+'[3]41 E. Zapata'!B8+'[3]42 morelia'!B8+'[3]43 nte aguas'!B8+'[3]44 REG. SUR'!B8+'[3]45 V. de Toluca'!B8+'[3]46.NAY'!B8+'[3]47 matamoros'!B8+'[3]48 region centro coah'!B8+'[3]49 xicotepec'!B8+'[3]50 ALTAMIRA'!B8+'[3]51 NNO LAR'!B8+'[3]52 metro gua'!B8+'[3]53 SUR SON'!B8+'[3]54 costa, nayarit'!B8+'[3]55 REG NTE GRO'!B8+'[3]56 STE VER'!B8+'[3]57 USUMA'!B8+'[3]58 BAHIA'!B8+'[3]59 CENT VER'!B8+'[3]60 RIVIERA MAYA'!B8+'[3]61 GUT ZAM'!B8+'[3]62 Oriental'!B8+'[3]63'!B8+'[3]64'!B8+'[3]64'!B8+'[3]65'!B8+'[3]66'!B8+'[3]67'!B8+'[3]68'!B8+'[3]69'!B8+'[3]70'!B8+'[3]71'!B8+'[3]72'!B8</f>
        <v>0</v>
      </c>
      <c r="D9" s="217">
        <f>+[3]AGUAS!C8+[3]neza!C8+'[3] tula'!C8+'[3]NTE. GUAN'!C8+'[3]5.QUER'!C8+[3]PUE!C8+[3]fidel!C8+[3]COAH!C8+'[3]9 LEON'!C8+'[3]10 TULAN'!C8+'[3]11 huasteca'!C8+'[3]12 tabasco'!C8+'[3]13 tecamac'!C8+[3]TECAMACHA!C8+'[3]15 tlaxcala'!C8+'[3]16 valle mez'!C8+'[3]17 campeche'!C8+'[3]18. SELVA'!C8+'[3]19 SL POTOSI'!C8+'[3]20 Sur Edo. M'!C8+'[3]21 cancun'!C8+'[3]22 CG GUERERO'!C8+'[3]23.S HIDAL'!C8+'[3]24 izucar de mat'!C8+'[3]25 jalisco'!C8+'[3]NTE COAHUILA'!C8+'[3]27 torreon'!C8+'[3]28 santa cat'!C8+'[3]29 ESCOBEDO'!C8+'[3]30 hermosillo'!C8+'[3]NOGALES SONORA'!C8+[3]TIJUANA!C8+'[3]33.EDO. ZACA'!C8+'[3]34 huejotzingo'!C8+'[3]35 suroeste de gua'!C8+'[3]36 san juan'!C8+'[3]37.METRO'!C8+'[3]38. CJUAREZ'!C8+'[3]39 chihu'!C8+'[3]40 TAM NTE'!C8+'[3]41 E. Zapata'!C8+'[3]42 morelia'!C8+'[3]43 nte aguas'!C8+'[3]44 REG. SUR'!C8+'[3]45 V. de Toluca'!C8+'[3]46.NAY'!C8+'[3]47 matamoros'!C8+'[3]48 region centro coah'!C8+'[3]49 xicotepec'!C8+'[3]50 ALTAMIRA'!C8+'[3]51 NNO LAR'!C8+'[3]52 metro gua'!C8+'[3]53 SUR SON'!C8+'[3]54 costa, nayarit'!C8+'[3]55 REG NTE GRO'!C8+'[3]56 STE VER'!C8+'[3]57 USUMA'!C8+'[3]58 BAHIA'!C8+'[3]59 CENT VER'!C8+'[3]60 RIVIERA MAYA'!C8+'[3]61 GUT ZAM'!C8+'[3]62 Oriental'!C8+'[3]63'!C8+'[3]64'!C8+'[3]64'!C8+'[3]65'!C8+'[3]66'!C8+'[3]67'!C8+'[3]68'!C8+'[3]69'!C8+'[3]70'!C8+'[3]71'!C8+'[3]72'!C8</f>
        <v>0</v>
      </c>
      <c r="E9" s="157">
        <f t="shared" si="0"/>
        <v>0</v>
      </c>
      <c r="F9" s="223"/>
      <c r="G9" s="224"/>
      <c r="H9" s="160">
        <f t="shared" si="1"/>
        <v>0</v>
      </c>
      <c r="I9" s="225">
        <f t="shared" si="2"/>
        <v>0</v>
      </c>
      <c r="J9" s="217">
        <f t="shared" si="3"/>
        <v>0</v>
      </c>
      <c r="K9" s="157">
        <f t="shared" si="4"/>
        <v>0</v>
      </c>
    </row>
    <row r="10" spans="1:11" ht="15.75" x14ac:dyDescent="0.25">
      <c r="A10" s="214">
        <f t="shared" si="5"/>
        <v>5</v>
      </c>
      <c r="B10" s="222" t="s">
        <v>256</v>
      </c>
      <c r="C10" s="216">
        <f>+[3]AGUAS!B9+[3]neza!B9+'[3] tula'!B9+'[3]NTE. GUAN'!B9+'[3]5.QUER'!B9+[3]PUE!B9+[3]fidel!B9+[3]COAH!B9+'[3]9 LEON'!B9+'[3]10 TULAN'!B9+'[3]11 huasteca'!B9+'[3]12 tabasco'!B9+'[3]13 tecamac'!B9+[3]TECAMACHA!B9+'[3]15 tlaxcala'!B9+'[3]16 valle mez'!B9+'[3]17 campeche'!B9+'[3]18. SELVA'!B9+'[3]19 SL POTOSI'!B9+'[3]20 Sur Edo. M'!B9+'[3]21 cancun'!B9+'[3]22 CG GUERERO'!B9+'[3]23.S HIDAL'!B9+'[3]24 izucar de mat'!B9+'[3]25 jalisco'!B9+'[3]NTE COAHUILA'!B9+'[3]27 torreon'!B9+'[3]28 santa cat'!B9+'[3]29 ESCOBEDO'!B9+'[3]30 hermosillo'!B9+'[3]NOGALES SONORA'!B9+[3]TIJUANA!B9+'[3]33.EDO. ZACA'!B9+'[3]34 huejotzingo'!B9+'[3]35 suroeste de gua'!B9+'[3]36 san juan'!B9+'[3]37.METRO'!B9+'[3]38. CJUAREZ'!B9+'[3]39 chihu'!B9+'[3]40 TAM NTE'!B9+'[3]41 E. Zapata'!B9+'[3]42 morelia'!B9+'[3]43 nte aguas'!B9+'[3]44 REG. SUR'!B9+'[3]45 V. de Toluca'!B9+'[3]46.NAY'!B9+'[3]47 matamoros'!B9+'[3]48 region centro coah'!B9+'[3]49 xicotepec'!B9+'[3]50 ALTAMIRA'!B9+'[3]51 NNO LAR'!B9+'[3]52 metro gua'!B9+'[3]53 SUR SON'!B9+'[3]54 costa, nayarit'!B9+'[3]55 REG NTE GRO'!B9+'[3]56 STE VER'!B9+'[3]57 USUMA'!B9+'[3]58 BAHIA'!B9+'[3]59 CENT VER'!B9+'[3]60 RIVIERA MAYA'!B9+'[3]61 GUT ZAM'!B9+'[3]62 Oriental'!B9+'[3]63'!B9+'[3]64'!B9+'[3]64'!B9+'[3]65'!B9+'[3]66'!B9+'[3]67'!B9+'[3]68'!B9+'[3]69'!B9+'[3]70'!B9+'[3]71'!B9+'[3]72'!B9</f>
        <v>774</v>
      </c>
      <c r="D10" s="217">
        <f>+[3]AGUAS!C9+[3]neza!C9+'[3] tula'!C9+'[3]NTE. GUAN'!C9+'[3]5.QUER'!C9+[3]PUE!C9+[3]fidel!C9+[3]COAH!C9+'[3]9 LEON'!C9+'[3]10 TULAN'!C9+'[3]11 huasteca'!C9+'[3]12 tabasco'!C9+'[3]13 tecamac'!C9+[3]TECAMACHA!C9+'[3]15 tlaxcala'!C9+'[3]16 valle mez'!C9+'[3]17 campeche'!C9+'[3]18. SELVA'!C9+'[3]19 SL POTOSI'!C9+'[3]20 Sur Edo. M'!C9+'[3]21 cancun'!C9+'[3]22 CG GUERERO'!C9+'[3]23.S HIDAL'!C9+'[3]24 izucar de mat'!C9+'[3]25 jalisco'!C9+'[3]NTE COAHUILA'!C9+'[3]27 torreon'!C9+'[3]28 santa cat'!C9+'[3]29 ESCOBEDO'!C9+'[3]30 hermosillo'!C9+'[3]NOGALES SONORA'!C9+[3]TIJUANA!C9+'[3]33.EDO. ZACA'!C9+'[3]34 huejotzingo'!C9+'[3]35 suroeste de gua'!C9+'[3]36 san juan'!C9+'[3]37.METRO'!C9+'[3]38. CJUAREZ'!C9+'[3]39 chihu'!C9+'[3]40 TAM NTE'!C9+'[3]41 E. Zapata'!C9+'[3]42 morelia'!C9+'[3]43 nte aguas'!C9+'[3]44 REG. SUR'!C9+'[3]45 V. de Toluca'!C9+'[3]46.NAY'!C9+'[3]47 matamoros'!C9+'[3]48 region centro coah'!C9+'[3]49 xicotepec'!C9+'[3]50 ALTAMIRA'!C9+'[3]51 NNO LAR'!C9+'[3]52 metro gua'!C9+'[3]53 SUR SON'!C9+'[3]54 costa, nayarit'!C9+'[3]55 REG NTE GRO'!C9+'[3]56 STE VER'!C9+'[3]57 USUMA'!C9+'[3]58 BAHIA'!C9+'[3]59 CENT VER'!C9+'[3]60 RIVIERA MAYA'!C9+'[3]61 GUT ZAM'!C9+'[3]62 Oriental'!C9+'[3]63'!C9+'[3]64'!C9+'[3]64'!C9+'[3]65'!C9+'[3]66'!C9+'[3]67'!C9+'[3]68'!C9+'[3]69'!C9+'[3]70'!C9+'[3]71'!C9+'[3]72'!C9</f>
        <v>1320</v>
      </c>
      <c r="E10" s="157">
        <f t="shared" si="0"/>
        <v>2094</v>
      </c>
      <c r="F10" s="223"/>
      <c r="G10" s="224"/>
      <c r="H10" s="160">
        <f t="shared" si="1"/>
        <v>0</v>
      </c>
      <c r="I10" s="225">
        <f t="shared" si="2"/>
        <v>774</v>
      </c>
      <c r="J10" s="217">
        <f t="shared" si="3"/>
        <v>1320</v>
      </c>
      <c r="K10" s="157">
        <f t="shared" si="4"/>
        <v>2094</v>
      </c>
    </row>
    <row r="11" spans="1:11" ht="31.5" x14ac:dyDescent="0.25">
      <c r="A11" s="214">
        <f t="shared" si="5"/>
        <v>6</v>
      </c>
      <c r="B11" s="222" t="s">
        <v>257</v>
      </c>
      <c r="C11" s="216">
        <f>+[3]AGUAS!B10+[3]neza!B10+'[3] tula'!B10+'[3]NTE. GUAN'!B10+'[3]5.QUER'!B10+[3]PUE!B10+[3]fidel!B10+[3]COAH!B10+'[3]9 LEON'!B10+'[3]10 TULAN'!B10+'[3]11 huasteca'!B10+'[3]12 tabasco'!B10+'[3]13 tecamac'!B10+[3]TECAMACHA!B10+'[3]15 tlaxcala'!B10+'[3]16 valle mez'!B10+'[3]17 campeche'!B10+'[3]18. SELVA'!B10+'[3]19 SL POTOSI'!B10+'[3]20 Sur Edo. M'!B10+'[3]21 cancun'!B10+'[3]22 CG GUERERO'!B10+'[3]23.S HIDAL'!B10+'[3]24 izucar de mat'!B10+'[3]25 jalisco'!B10+'[3]NTE COAHUILA'!B10+'[3]27 torreon'!B10+'[3]28 santa cat'!B10+'[3]29 ESCOBEDO'!B10+'[3]30 hermosillo'!B10+'[3]NOGALES SONORA'!B10+[3]TIJUANA!B10+'[3]33.EDO. ZACA'!B10+'[3]34 huejotzingo'!B10+'[3]35 suroeste de gua'!B10+'[3]36 san juan'!B10+'[3]37.METRO'!B10+'[3]38. CJUAREZ'!B10+'[3]39 chihu'!B10+'[3]40 TAM NTE'!B10+'[3]41 E. Zapata'!B10+'[3]42 morelia'!B10+'[3]43 nte aguas'!B10+'[3]44 REG. SUR'!B10+'[3]45 V. de Toluca'!B10+'[3]46.NAY'!B10+'[3]47 matamoros'!B10+'[3]48 region centro coah'!B10+'[3]49 xicotepec'!B10+'[3]50 ALTAMIRA'!B10+'[3]51 NNO LAR'!B10+'[3]52 metro gua'!B10+'[3]53 SUR SON'!B10+'[3]54 costa, nayarit'!B10+'[3]55 REG NTE GRO'!B10+'[3]56 STE VER'!B10+'[3]57 USUMA'!B10+'[3]58 BAHIA'!B10+'[3]59 CENT VER'!B10+'[3]60 RIVIERA MAYA'!B10+'[3]61 GUT ZAM'!B10+'[3]62 Oriental'!B10+'[3]63'!B10+'[3]64'!B10+'[3]64'!B10+'[3]65'!B10+'[3]66'!B10+'[3]67'!B10+'[3]68'!B10+'[3]69'!B10+'[3]70'!B10+'[3]71'!B10+'[3]72'!B10</f>
        <v>9</v>
      </c>
      <c r="D11" s="217">
        <f>+[3]AGUAS!C10+[3]neza!C10+'[3] tula'!C10+'[3]NTE. GUAN'!C10+'[3]5.QUER'!C10+[3]PUE!C10+[3]fidel!C10+[3]COAH!C10+'[3]9 LEON'!C10+'[3]10 TULAN'!C10+'[3]11 huasteca'!C10+'[3]12 tabasco'!C10+'[3]13 tecamac'!C10+[3]TECAMACHA!C10+'[3]15 tlaxcala'!C10+'[3]16 valle mez'!C10+'[3]17 campeche'!C10+'[3]18. SELVA'!C10+'[3]19 SL POTOSI'!C10+'[3]20 Sur Edo. M'!C10+'[3]21 cancun'!C10+'[3]22 CG GUERERO'!C10+'[3]23.S HIDAL'!C10+'[3]24 izucar de mat'!C10+'[3]25 jalisco'!C10+'[3]NTE COAHUILA'!C10+'[3]27 torreon'!C10+'[3]28 santa cat'!C10+'[3]29 ESCOBEDO'!C10+'[3]30 hermosillo'!C10+'[3]NOGALES SONORA'!C10+[3]TIJUANA!C10+'[3]33.EDO. ZACA'!C10+'[3]34 huejotzingo'!C10+'[3]35 suroeste de gua'!C10+'[3]36 san juan'!C10+'[3]37.METRO'!C10+'[3]38. CJUAREZ'!C10+'[3]39 chihu'!C10+'[3]40 TAM NTE'!C10+'[3]41 E. Zapata'!C10+'[3]42 morelia'!C10+'[3]43 nte aguas'!C10+'[3]44 REG. SUR'!C10+'[3]45 V. de Toluca'!C10+'[3]46.NAY'!C10+'[3]47 matamoros'!C10+'[3]48 region centro coah'!C10+'[3]49 xicotepec'!C10+'[3]50 ALTAMIRA'!C10+'[3]51 NNO LAR'!C10+'[3]52 metro gua'!C10+'[3]53 SUR SON'!C10+'[3]54 costa, nayarit'!C10+'[3]55 REG NTE GRO'!C10+'[3]56 STE VER'!C10+'[3]57 USUMA'!C10+'[3]58 BAHIA'!C10+'[3]59 CENT VER'!C10+'[3]60 RIVIERA MAYA'!C10+'[3]61 GUT ZAM'!C10+'[3]62 Oriental'!C10+'[3]63'!C10+'[3]64'!C10+'[3]64'!C10+'[3]65'!C10+'[3]66'!C10+'[3]67'!C10+'[3]68'!C10+'[3]69'!C10+'[3]70'!C10+'[3]71'!C10+'[3]72'!C10</f>
        <v>23</v>
      </c>
      <c r="E11" s="157">
        <f t="shared" si="0"/>
        <v>32</v>
      </c>
      <c r="F11" s="223"/>
      <c r="G11" s="224"/>
      <c r="H11" s="160">
        <f t="shared" si="1"/>
        <v>0</v>
      </c>
      <c r="I11" s="225">
        <f t="shared" si="2"/>
        <v>9</v>
      </c>
      <c r="J11" s="217">
        <f t="shared" si="3"/>
        <v>23</v>
      </c>
      <c r="K11" s="157">
        <f t="shared" si="4"/>
        <v>32</v>
      </c>
    </row>
    <row r="12" spans="1:11" ht="15.75" x14ac:dyDescent="0.25">
      <c r="A12" s="214">
        <f t="shared" si="5"/>
        <v>7</v>
      </c>
      <c r="B12" s="222" t="s">
        <v>258</v>
      </c>
      <c r="C12" s="216">
        <f>+[3]AGUAS!B11+[3]neza!B11+'[3] tula'!B11+'[3]NTE. GUAN'!B11+'[3]5.QUER'!B11+[3]PUE!B11+[3]fidel!B11+[3]COAH!B11+'[3]9 LEON'!B11+'[3]10 TULAN'!B11+'[3]11 huasteca'!B11+'[3]12 tabasco'!B11+'[3]13 tecamac'!B11+[3]TECAMACHA!B11+'[3]15 tlaxcala'!B11+'[3]16 valle mez'!B11+'[3]17 campeche'!B11+'[3]18. SELVA'!B11+'[3]19 SL POTOSI'!B11+'[3]20 Sur Edo. M'!B11+'[3]21 cancun'!B11+'[3]22 CG GUERERO'!B11+'[3]23.S HIDAL'!B11+'[3]24 izucar de mat'!B11+'[3]25 jalisco'!B11+'[3]NTE COAHUILA'!B11+'[3]27 torreon'!B11+'[3]28 santa cat'!B11+'[3]29 ESCOBEDO'!B11+'[3]30 hermosillo'!B11+'[3]NOGALES SONORA'!B11+[3]TIJUANA!B11+'[3]33.EDO. ZACA'!B11+'[3]34 huejotzingo'!B11+'[3]35 suroeste de gua'!B11+'[3]36 san juan'!B11+'[3]37.METRO'!B11+'[3]38. CJUAREZ'!B11+'[3]39 chihu'!B11+'[3]40 TAM NTE'!B11+'[3]41 E. Zapata'!B11+'[3]42 morelia'!B11+'[3]43 nte aguas'!B11+'[3]44 REG. SUR'!B11+'[3]45 V. de Toluca'!B11+'[3]46.NAY'!B11+'[3]47 matamoros'!B11+'[3]48 region centro coah'!B11+'[3]49 xicotepec'!B11+'[3]50 ALTAMIRA'!B11+'[3]51 NNO LAR'!B11+'[3]52 metro gua'!B11+'[3]53 SUR SON'!B11+'[3]54 costa, nayarit'!B11+'[3]55 REG NTE GRO'!B11+'[3]56 STE VER'!B11+'[3]57 USUMA'!B11+'[3]58 BAHIA'!B11+'[3]59 CENT VER'!B11+'[3]60 RIVIERA MAYA'!B11+'[3]61 GUT ZAM'!B11+'[3]62 Oriental'!B11+'[3]63'!B11+'[3]64'!B11+'[3]64'!B11+'[3]65'!B11+'[3]66'!B11+'[3]67'!B11+'[3]68'!B11+'[3]69'!B11+'[3]70'!B11+'[3]71'!B11+'[3]72'!B11</f>
        <v>6</v>
      </c>
      <c r="D12" s="217">
        <f>+[3]AGUAS!C11+[3]neza!C11+'[3] tula'!C11+'[3]NTE. GUAN'!C11+'[3]5.QUER'!C11+[3]PUE!C11+[3]fidel!C11+[3]COAH!C11+'[3]9 LEON'!C11+'[3]10 TULAN'!C11+'[3]11 huasteca'!C11+'[3]12 tabasco'!C11+'[3]13 tecamac'!C11+[3]TECAMACHA!C11+'[3]15 tlaxcala'!C11+'[3]16 valle mez'!C11+'[3]17 campeche'!C11+'[3]18. SELVA'!C11+'[3]19 SL POTOSI'!C11+'[3]20 Sur Edo. M'!C11+'[3]21 cancun'!C11+'[3]22 CG GUERERO'!C11+'[3]23.S HIDAL'!C11+'[3]24 izucar de mat'!C11+'[3]25 jalisco'!C11+'[3]NTE COAHUILA'!C11+'[3]27 torreon'!C11+'[3]28 santa cat'!C11+'[3]29 ESCOBEDO'!C11+'[3]30 hermosillo'!C11+'[3]NOGALES SONORA'!C11+[3]TIJUANA!C11+'[3]33.EDO. ZACA'!C11+'[3]34 huejotzingo'!C11+'[3]35 suroeste de gua'!C11+'[3]36 san juan'!C11+'[3]37.METRO'!C11+'[3]38. CJUAREZ'!C11+'[3]39 chihu'!C11+'[3]40 TAM NTE'!C11+'[3]41 E. Zapata'!C11+'[3]42 morelia'!C11+'[3]43 nte aguas'!C11+'[3]44 REG. SUR'!C11+'[3]45 V. de Toluca'!C11+'[3]46.NAY'!C11+'[3]47 matamoros'!C11+'[3]48 region centro coah'!C11+'[3]49 xicotepec'!C11+'[3]50 ALTAMIRA'!C11+'[3]51 NNO LAR'!C11+'[3]52 metro gua'!C11+'[3]53 SUR SON'!C11+'[3]54 costa, nayarit'!C11+'[3]55 REG NTE GRO'!C11+'[3]56 STE VER'!C11+'[3]57 USUMA'!C11+'[3]58 BAHIA'!C11+'[3]59 CENT VER'!C11+'[3]60 RIVIERA MAYA'!C11+'[3]61 GUT ZAM'!C11+'[3]62 Oriental'!C11+'[3]63'!C11+'[3]64'!C11+'[3]64'!C11+'[3]65'!C11+'[3]66'!C11+'[3]67'!C11+'[3]68'!C11+'[3]69'!C11+'[3]70'!C11+'[3]71'!C11+'[3]72'!C11</f>
        <v>28</v>
      </c>
      <c r="E12" s="157">
        <f t="shared" si="0"/>
        <v>34</v>
      </c>
      <c r="F12" s="223"/>
      <c r="G12" s="224"/>
      <c r="H12" s="160">
        <f t="shared" si="1"/>
        <v>0</v>
      </c>
      <c r="I12" s="225">
        <f t="shared" si="2"/>
        <v>6</v>
      </c>
      <c r="J12" s="217">
        <f t="shared" si="3"/>
        <v>28</v>
      </c>
      <c r="K12" s="157">
        <f t="shared" si="4"/>
        <v>34</v>
      </c>
    </row>
    <row r="13" spans="1:11" ht="15.75" x14ac:dyDescent="0.25">
      <c r="A13" s="214">
        <f t="shared" si="5"/>
        <v>8</v>
      </c>
      <c r="B13" s="222" t="s">
        <v>259</v>
      </c>
      <c r="C13" s="216">
        <f>+[3]AGUAS!B12+[3]neza!B12+'[3] tula'!B12+'[3]NTE. GUAN'!B12+'[3]5.QUER'!B12+[3]PUE!B12+[3]fidel!B12+[3]COAH!B12+'[3]9 LEON'!B12+'[3]10 TULAN'!B12+'[3]11 huasteca'!B12+'[3]12 tabasco'!B12+'[3]13 tecamac'!B12+[3]TECAMACHA!B12+'[3]15 tlaxcala'!B12+'[3]16 valle mez'!B12+'[3]17 campeche'!B12+'[3]18. SELVA'!B12+'[3]19 SL POTOSI'!B12+'[3]20 Sur Edo. M'!B12+'[3]21 cancun'!B12+'[3]22 CG GUERERO'!B12+'[3]23.S HIDAL'!B12+'[3]24 izucar de mat'!B12+'[3]25 jalisco'!B12+'[3]NTE COAHUILA'!B12+'[3]27 torreon'!B12+'[3]28 santa cat'!B12+'[3]29 ESCOBEDO'!B12+'[3]30 hermosillo'!B12+'[3]NOGALES SONORA'!B12+[3]TIJUANA!B12+'[3]33.EDO. ZACA'!B12+'[3]34 huejotzingo'!B12+'[3]35 suroeste de gua'!B12+'[3]36 san juan'!B12+'[3]37.METRO'!B12+'[3]38. CJUAREZ'!B12+'[3]39 chihu'!B12+'[3]40 TAM NTE'!B12+'[3]41 E. Zapata'!B12+'[3]42 morelia'!B12+'[3]43 nte aguas'!B12+'[3]44 REG. SUR'!B12+'[3]45 V. de Toluca'!B12+'[3]46.NAY'!B12+'[3]47 matamoros'!B12+'[3]48 region centro coah'!B12+'[3]49 xicotepec'!B12+'[3]50 ALTAMIRA'!B12+'[3]51 NNO LAR'!B12+'[3]52 metro gua'!B12+'[3]53 SUR SON'!B12+'[3]54 costa, nayarit'!B12+'[3]55 REG NTE GRO'!B12+'[3]56 STE VER'!B12+'[3]57 USUMA'!B12+'[3]58 BAHIA'!B12+'[3]59 CENT VER'!B12+'[3]60 RIVIERA MAYA'!B12+'[3]61 GUT ZAM'!B12+'[3]62 Oriental'!B12+'[3]63'!B12+'[3]64'!B12+'[3]64'!B12+'[3]65'!B12+'[3]66'!B12+'[3]67'!B12+'[3]68'!B12+'[3]69'!B12+'[3]70'!B12+'[3]71'!B12+'[3]72'!B12</f>
        <v>0</v>
      </c>
      <c r="D13" s="217">
        <f>+[3]AGUAS!C12+[3]neza!C12+'[3] tula'!C12+'[3]NTE. GUAN'!C12+'[3]5.QUER'!C12+[3]PUE!C12+[3]fidel!C12+[3]COAH!C12+'[3]9 LEON'!C12+'[3]10 TULAN'!C12+'[3]11 huasteca'!C12+'[3]12 tabasco'!C12+'[3]13 tecamac'!C12+[3]TECAMACHA!C12+'[3]15 tlaxcala'!C12+'[3]16 valle mez'!C12+'[3]17 campeche'!C12+'[3]18. SELVA'!C12+'[3]19 SL POTOSI'!C12+'[3]20 Sur Edo. M'!C12+'[3]21 cancun'!C12+'[3]22 CG GUERERO'!C12+'[3]23.S HIDAL'!C12+'[3]24 izucar de mat'!C12+'[3]25 jalisco'!C12+'[3]NTE COAHUILA'!C12+'[3]27 torreon'!C12+'[3]28 santa cat'!C12+'[3]29 ESCOBEDO'!C12+'[3]30 hermosillo'!C12+'[3]NOGALES SONORA'!C12+[3]TIJUANA!C12+'[3]33.EDO. ZACA'!C12+'[3]34 huejotzingo'!C12+'[3]35 suroeste de gua'!C12+'[3]36 san juan'!C12+'[3]37.METRO'!C12+'[3]38. CJUAREZ'!C12+'[3]39 chihu'!C12+'[3]40 TAM NTE'!C12+'[3]41 E. Zapata'!C12+'[3]42 morelia'!C12+'[3]43 nte aguas'!C12+'[3]44 REG. SUR'!C12+'[3]45 V. de Toluca'!C12+'[3]46.NAY'!C12+'[3]47 matamoros'!C12+'[3]48 region centro coah'!C12+'[3]49 xicotepec'!C12+'[3]50 ALTAMIRA'!C12+'[3]51 NNO LAR'!C12+'[3]52 metro gua'!C12+'[3]53 SUR SON'!C12+'[3]54 costa, nayarit'!C12+'[3]55 REG NTE GRO'!C12+'[3]56 STE VER'!C12+'[3]57 USUMA'!C12+'[3]58 BAHIA'!C12+'[3]59 CENT VER'!C12+'[3]60 RIVIERA MAYA'!C12+'[3]61 GUT ZAM'!C12+'[3]62 Oriental'!C12+'[3]63'!C12+'[3]64'!C12+'[3]64'!C12+'[3]65'!C12+'[3]66'!C12+'[3]67'!C12+'[3]68'!C12+'[3]69'!C12+'[3]70'!C12+'[3]71'!C12+'[3]72'!C12</f>
        <v>0</v>
      </c>
      <c r="E13" s="157">
        <f t="shared" si="0"/>
        <v>0</v>
      </c>
      <c r="F13" s="223"/>
      <c r="G13" s="224"/>
      <c r="H13" s="160">
        <f t="shared" si="1"/>
        <v>0</v>
      </c>
      <c r="I13" s="225">
        <f t="shared" si="2"/>
        <v>0</v>
      </c>
      <c r="J13" s="217">
        <f t="shared" si="3"/>
        <v>0</v>
      </c>
      <c r="K13" s="157">
        <f t="shared" si="4"/>
        <v>0</v>
      </c>
    </row>
    <row r="14" spans="1:11" ht="15.75" x14ac:dyDescent="0.25">
      <c r="A14" s="214">
        <f t="shared" si="5"/>
        <v>9</v>
      </c>
      <c r="B14" s="222" t="s">
        <v>260</v>
      </c>
      <c r="C14" s="216">
        <f>+[3]AGUAS!B13+[3]neza!B13+'[3] tula'!B13+'[3]NTE. GUAN'!B13+'[3]5.QUER'!B13+[3]PUE!B13+[3]fidel!B13+[3]COAH!B13+'[3]9 LEON'!B13+'[3]10 TULAN'!B13+'[3]11 huasteca'!B13+'[3]12 tabasco'!B13+'[3]13 tecamac'!B13+[3]TECAMACHA!B13+'[3]15 tlaxcala'!B13+'[3]16 valle mez'!B13+'[3]17 campeche'!B13+'[3]18. SELVA'!B13+'[3]19 SL POTOSI'!B13+'[3]20 Sur Edo. M'!B13+'[3]21 cancun'!B13+'[3]22 CG GUERERO'!B13+'[3]23.S HIDAL'!B13+'[3]24 izucar de mat'!B13+'[3]25 jalisco'!B13+'[3]NTE COAHUILA'!B13+'[3]27 torreon'!B13+'[3]28 santa cat'!B13+'[3]29 ESCOBEDO'!B13+'[3]30 hermosillo'!B13+'[3]NOGALES SONORA'!B13+[3]TIJUANA!B13+'[3]33.EDO. ZACA'!B13+'[3]34 huejotzingo'!B13+'[3]35 suroeste de gua'!B13+'[3]36 san juan'!B13+'[3]37.METRO'!B13+'[3]38. CJUAREZ'!B13+'[3]39 chihu'!B13+'[3]40 TAM NTE'!B13+'[3]41 E. Zapata'!B13+'[3]42 morelia'!B13+'[3]43 nte aguas'!B13+'[3]44 REG. SUR'!B13+'[3]45 V. de Toluca'!B13+'[3]46.NAY'!B13+'[3]47 matamoros'!B13+'[3]48 region centro coah'!B13+'[3]49 xicotepec'!B13+'[3]50 ALTAMIRA'!B13+'[3]51 NNO LAR'!B13+'[3]52 metro gua'!B13+'[3]53 SUR SON'!B13+'[3]54 costa, nayarit'!B13+'[3]55 REG NTE GRO'!B13+'[3]56 STE VER'!B13+'[3]57 USUMA'!B13+'[3]58 BAHIA'!B13+'[3]59 CENT VER'!B13+'[3]60 RIVIERA MAYA'!B13+'[3]61 GUT ZAM'!B13+'[3]62 Oriental'!B13+'[3]63'!B13+'[3]64'!B13+'[3]64'!B13+'[3]65'!B13+'[3]66'!B13+'[3]67'!B13+'[3]68'!B13+'[3]69'!B13+'[3]70'!B13+'[3]71'!B13+'[3]72'!B13</f>
        <v>20</v>
      </c>
      <c r="D14" s="217">
        <f>+[3]AGUAS!C13+[3]neza!C13+'[3] tula'!C13+'[3]NTE. GUAN'!C13+'[3]5.QUER'!C13+[3]PUE!C13+[3]fidel!C13+[3]COAH!C13+'[3]9 LEON'!C13+'[3]10 TULAN'!C13+'[3]11 huasteca'!C13+'[3]12 tabasco'!C13+'[3]13 tecamac'!C13+[3]TECAMACHA!C13+'[3]15 tlaxcala'!C13+'[3]16 valle mez'!C13+'[3]17 campeche'!C13+'[3]18. SELVA'!C13+'[3]19 SL POTOSI'!C13+'[3]20 Sur Edo. M'!C13+'[3]21 cancun'!C13+'[3]22 CG GUERERO'!C13+'[3]23.S HIDAL'!C13+'[3]24 izucar de mat'!C13+'[3]25 jalisco'!C13+'[3]NTE COAHUILA'!C13+'[3]27 torreon'!C13+'[3]28 santa cat'!C13+'[3]29 ESCOBEDO'!C13+'[3]30 hermosillo'!C13+'[3]NOGALES SONORA'!C13+[3]TIJUANA!C13+'[3]33.EDO. ZACA'!C13+'[3]34 huejotzingo'!C13+'[3]35 suroeste de gua'!C13+'[3]36 san juan'!C13+'[3]37.METRO'!C13+'[3]38. CJUAREZ'!C13+'[3]39 chihu'!C13+'[3]40 TAM NTE'!C13+'[3]41 E. Zapata'!C13+'[3]42 morelia'!C13+'[3]43 nte aguas'!C13+'[3]44 REG. SUR'!C13+'[3]45 V. de Toluca'!C13+'[3]46.NAY'!C13+'[3]47 matamoros'!C13+'[3]48 region centro coah'!C13+'[3]49 xicotepec'!C13+'[3]50 ALTAMIRA'!C13+'[3]51 NNO LAR'!C13+'[3]52 metro gua'!C13+'[3]53 SUR SON'!C13+'[3]54 costa, nayarit'!C13+'[3]55 REG NTE GRO'!C13+'[3]56 STE VER'!C13+'[3]57 USUMA'!C13+'[3]58 BAHIA'!C13+'[3]59 CENT VER'!C13+'[3]60 RIVIERA MAYA'!C13+'[3]61 GUT ZAM'!C13+'[3]62 Oriental'!C13+'[3]63'!C13+'[3]64'!C13+'[3]64'!C13+'[3]65'!C13+'[3]66'!C13+'[3]67'!C13+'[3]68'!C13+'[3]69'!C13+'[3]70'!C13+'[3]71'!C13+'[3]72'!C13</f>
        <v>41</v>
      </c>
      <c r="E14" s="157">
        <f t="shared" si="0"/>
        <v>61</v>
      </c>
      <c r="F14" s="223"/>
      <c r="G14" s="224"/>
      <c r="H14" s="160">
        <f t="shared" si="1"/>
        <v>0</v>
      </c>
      <c r="I14" s="225">
        <f t="shared" si="2"/>
        <v>20</v>
      </c>
      <c r="J14" s="217">
        <f t="shared" si="3"/>
        <v>41</v>
      </c>
      <c r="K14" s="157">
        <f t="shared" si="4"/>
        <v>61</v>
      </c>
    </row>
    <row r="15" spans="1:11" ht="15.75" x14ac:dyDescent="0.25">
      <c r="A15" s="214">
        <f t="shared" si="5"/>
        <v>10</v>
      </c>
      <c r="B15" s="222" t="s">
        <v>261</v>
      </c>
      <c r="C15" s="216">
        <f>+[3]AGUAS!B14+[3]neza!B14+'[3] tula'!B14+'[3]NTE. GUAN'!B14+'[3]5.QUER'!B14+[3]PUE!B14+[3]fidel!B14+[3]COAH!B14+'[3]9 LEON'!B14+'[3]10 TULAN'!B14+'[3]11 huasteca'!B14+'[3]12 tabasco'!B14+'[3]13 tecamac'!B14+[3]TECAMACHA!B14+'[3]15 tlaxcala'!B14+'[3]16 valle mez'!B14+'[3]17 campeche'!B14+'[3]18. SELVA'!B14+'[3]19 SL POTOSI'!B14+'[3]20 Sur Edo. M'!B14+'[3]21 cancun'!B14+'[3]22 CG GUERERO'!B14+'[3]23.S HIDAL'!B14+'[3]24 izucar de mat'!B14+'[3]25 jalisco'!B14+'[3]NTE COAHUILA'!B14+'[3]27 torreon'!B14+'[3]28 santa cat'!B14+'[3]29 ESCOBEDO'!B14+'[3]30 hermosillo'!B14+'[3]NOGALES SONORA'!B14+[3]TIJUANA!B14+'[3]33.EDO. ZACA'!B14+'[3]34 huejotzingo'!B14+'[3]35 suroeste de gua'!B14+'[3]36 san juan'!B14+'[3]37.METRO'!B14+'[3]38. CJUAREZ'!B14+'[3]39 chihu'!B14+'[3]40 TAM NTE'!B14+'[3]41 E. Zapata'!B14+'[3]42 morelia'!B14+'[3]43 nte aguas'!B14+'[3]44 REG. SUR'!B14+'[3]45 V. de Toluca'!B14+'[3]46.NAY'!B14+'[3]47 matamoros'!B14+'[3]48 region centro coah'!B14+'[3]49 xicotepec'!B14+'[3]50 ALTAMIRA'!B14+'[3]51 NNO LAR'!B14+'[3]52 metro gua'!B14+'[3]53 SUR SON'!B14+'[3]54 costa, nayarit'!B14+'[3]55 REG NTE GRO'!B14+'[3]56 STE VER'!B14+'[3]57 USUMA'!B14+'[3]58 BAHIA'!B14+'[3]59 CENT VER'!B14+'[3]60 RIVIERA MAYA'!B14+'[3]61 GUT ZAM'!B14+'[3]62 Oriental'!B14+'[3]63'!B14+'[3]64'!B14+'[3]64'!B14+'[3]65'!B14+'[3]66'!B14+'[3]67'!B14+'[3]68'!B14+'[3]69'!B14+'[3]70'!B14+'[3]71'!B14+'[3]72'!B14</f>
        <v>61</v>
      </c>
      <c r="D15" s="217">
        <f>+[3]AGUAS!C14+[3]neza!C14+'[3] tula'!C14+'[3]NTE. GUAN'!C14+'[3]5.QUER'!C14+[3]PUE!C14+[3]fidel!C14+[3]COAH!C14+'[3]9 LEON'!C14+'[3]10 TULAN'!C14+'[3]11 huasteca'!C14+'[3]12 tabasco'!C14+'[3]13 tecamac'!C14+[3]TECAMACHA!C14+'[3]15 tlaxcala'!C14+'[3]16 valle mez'!C14+'[3]17 campeche'!C14+'[3]18. SELVA'!C14+'[3]19 SL POTOSI'!C14+'[3]20 Sur Edo. M'!C14+'[3]21 cancun'!C14+'[3]22 CG GUERERO'!C14+'[3]23.S HIDAL'!C14+'[3]24 izucar de mat'!C14+'[3]25 jalisco'!C14+'[3]NTE COAHUILA'!C14+'[3]27 torreon'!C14+'[3]28 santa cat'!C14+'[3]29 ESCOBEDO'!C14+'[3]30 hermosillo'!C14+'[3]NOGALES SONORA'!C14+[3]TIJUANA!C14+'[3]33.EDO. ZACA'!C14+'[3]34 huejotzingo'!C14+'[3]35 suroeste de gua'!C14+'[3]36 san juan'!C14+'[3]37.METRO'!C14+'[3]38. CJUAREZ'!C14+'[3]39 chihu'!C14+'[3]40 TAM NTE'!C14+'[3]41 E. Zapata'!C14+'[3]42 morelia'!C14+'[3]43 nte aguas'!C14+'[3]44 REG. SUR'!C14+'[3]45 V. de Toluca'!C14+'[3]46.NAY'!C14+'[3]47 matamoros'!C14+'[3]48 region centro coah'!C14+'[3]49 xicotepec'!C14+'[3]50 ALTAMIRA'!C14+'[3]51 NNO LAR'!C14+'[3]52 metro gua'!C14+'[3]53 SUR SON'!C14+'[3]54 costa, nayarit'!C14+'[3]55 REG NTE GRO'!C14+'[3]56 STE VER'!C14+'[3]57 USUMA'!C14+'[3]58 BAHIA'!C14+'[3]59 CENT VER'!C14+'[3]60 RIVIERA MAYA'!C14+'[3]61 GUT ZAM'!C14+'[3]62 Oriental'!C14+'[3]63'!C14+'[3]64'!C14+'[3]64'!C14+'[3]65'!C14+'[3]66'!C14+'[3]67'!C14+'[3]68'!C14+'[3]69'!C14+'[3]70'!C14+'[3]71'!C14+'[3]72'!C14</f>
        <v>0</v>
      </c>
      <c r="E15" s="157">
        <f t="shared" si="0"/>
        <v>61</v>
      </c>
      <c r="F15" s="223"/>
      <c r="G15" s="224"/>
      <c r="H15" s="160">
        <f t="shared" si="1"/>
        <v>0</v>
      </c>
      <c r="I15" s="225">
        <f t="shared" si="2"/>
        <v>61</v>
      </c>
      <c r="J15" s="217">
        <f t="shared" si="3"/>
        <v>0</v>
      </c>
      <c r="K15" s="157">
        <f t="shared" si="4"/>
        <v>61</v>
      </c>
    </row>
    <row r="16" spans="1:11" ht="15.75" x14ac:dyDescent="0.25">
      <c r="A16" s="214">
        <f t="shared" si="5"/>
        <v>11</v>
      </c>
      <c r="B16" s="222" t="s">
        <v>262</v>
      </c>
      <c r="C16" s="216">
        <f>+[3]AGUAS!B15+[3]neza!B15+'[3] tula'!B15+'[3]NTE. GUAN'!B15+'[3]5.QUER'!B15+[3]PUE!B15+[3]fidel!B15+[3]COAH!B15+'[3]9 LEON'!B15+'[3]10 TULAN'!B15+'[3]11 huasteca'!B15+'[3]12 tabasco'!B15+'[3]13 tecamac'!B15+[3]TECAMACHA!B15+'[3]15 tlaxcala'!B15+'[3]16 valle mez'!B15+'[3]17 campeche'!B15+'[3]18. SELVA'!B15+'[3]19 SL POTOSI'!B15+'[3]20 Sur Edo. M'!B15+'[3]21 cancun'!B15+'[3]22 CG GUERERO'!B15+'[3]23.S HIDAL'!B15+'[3]24 izucar de mat'!B15+'[3]25 jalisco'!B15+'[3]NTE COAHUILA'!B15+'[3]27 torreon'!B15+'[3]28 santa cat'!B15+'[3]29 ESCOBEDO'!B15+'[3]30 hermosillo'!B15+'[3]NOGALES SONORA'!B15+[3]TIJUANA!B15+'[3]33.EDO. ZACA'!B15+'[3]34 huejotzingo'!B15+'[3]35 suroeste de gua'!B15+'[3]36 san juan'!B15+'[3]37.METRO'!B15+'[3]38. CJUAREZ'!B15+'[3]39 chihu'!B15+'[3]40 TAM NTE'!B15+'[3]41 E. Zapata'!B15+'[3]42 morelia'!B15+'[3]43 nte aguas'!B15+'[3]44 REG. SUR'!B15+'[3]45 V. de Toluca'!B15+'[3]46.NAY'!B15+'[3]47 matamoros'!B15+'[3]48 region centro coah'!B15+'[3]49 xicotepec'!B15+'[3]50 ALTAMIRA'!B15+'[3]51 NNO LAR'!B15+'[3]52 metro gua'!B15+'[3]53 SUR SON'!B15+'[3]54 costa, nayarit'!B15+'[3]55 REG NTE GRO'!B15+'[3]56 STE VER'!B15+'[3]57 USUMA'!B15+'[3]58 BAHIA'!B15+'[3]59 CENT VER'!B15+'[3]60 RIVIERA MAYA'!B15+'[3]61 GUT ZAM'!B15+'[3]62 Oriental'!B15+'[3]63'!B15+'[3]64'!B15+'[3]64'!B15+'[3]65'!B15+'[3]66'!B15+'[3]67'!B15+'[3]68'!B15+'[3]69'!B15+'[3]70'!B15+'[3]71'!B15+'[3]72'!B15</f>
        <v>126</v>
      </c>
      <c r="D16" s="217">
        <f>+[3]AGUAS!C15+[3]neza!C15+'[3] tula'!C15+'[3]NTE. GUAN'!C15+'[3]5.QUER'!C15+[3]PUE!C15+[3]fidel!C15+[3]COAH!C15+'[3]9 LEON'!C15+'[3]10 TULAN'!C15+'[3]11 huasteca'!C15+'[3]12 tabasco'!C15+'[3]13 tecamac'!C15+[3]TECAMACHA!C15+'[3]15 tlaxcala'!C15+'[3]16 valle mez'!C15+'[3]17 campeche'!C15+'[3]18. SELVA'!C15+'[3]19 SL POTOSI'!C15+'[3]20 Sur Edo. M'!C15+'[3]21 cancun'!C15+'[3]22 CG GUERERO'!C15+'[3]23.S HIDAL'!C15+'[3]24 izucar de mat'!C15+'[3]25 jalisco'!C15+'[3]NTE COAHUILA'!C15+'[3]27 torreon'!C15+'[3]28 santa cat'!C15+'[3]29 ESCOBEDO'!C15+'[3]30 hermosillo'!C15+'[3]NOGALES SONORA'!C15+[3]TIJUANA!C15+'[3]33.EDO. ZACA'!C15+'[3]34 huejotzingo'!C15+'[3]35 suroeste de gua'!C15+'[3]36 san juan'!C15+'[3]37.METRO'!C15+'[3]38. CJUAREZ'!C15+'[3]39 chihu'!C15+'[3]40 TAM NTE'!C15+'[3]41 E. Zapata'!C15+'[3]42 morelia'!C15+'[3]43 nte aguas'!C15+'[3]44 REG. SUR'!C15+'[3]45 V. de Toluca'!C15+'[3]46.NAY'!C15+'[3]47 matamoros'!C15+'[3]48 region centro coah'!C15+'[3]49 xicotepec'!C15+'[3]50 ALTAMIRA'!C15+'[3]51 NNO LAR'!C15+'[3]52 metro gua'!C15+'[3]53 SUR SON'!C15+'[3]54 costa, nayarit'!C15+'[3]55 REG NTE GRO'!C15+'[3]56 STE VER'!C15+'[3]57 USUMA'!C15+'[3]58 BAHIA'!C15+'[3]59 CENT VER'!C15+'[3]60 RIVIERA MAYA'!C15+'[3]61 GUT ZAM'!C15+'[3]62 Oriental'!C15+'[3]63'!C15+'[3]64'!C15+'[3]64'!C15+'[3]65'!C15+'[3]66'!C15+'[3]67'!C15+'[3]68'!C15+'[3]69'!C15+'[3]70'!C15+'[3]71'!C15+'[3]72'!C15</f>
        <v>248</v>
      </c>
      <c r="E16" s="157">
        <f t="shared" si="0"/>
        <v>374</v>
      </c>
      <c r="F16" s="223"/>
      <c r="G16" s="224"/>
      <c r="H16" s="160">
        <f t="shared" si="1"/>
        <v>0</v>
      </c>
      <c r="I16" s="225">
        <f t="shared" si="2"/>
        <v>126</v>
      </c>
      <c r="J16" s="217">
        <f t="shared" si="3"/>
        <v>248</v>
      </c>
      <c r="K16" s="157">
        <f t="shared" si="4"/>
        <v>374</v>
      </c>
    </row>
    <row r="17" spans="1:11" ht="15.75" x14ac:dyDescent="0.25">
      <c r="A17" s="214">
        <f t="shared" si="5"/>
        <v>12</v>
      </c>
      <c r="B17" s="226" t="s">
        <v>263</v>
      </c>
      <c r="C17" s="216">
        <f>+[3]AGUAS!B16+[3]neza!B16+'[3] tula'!B16+'[3]NTE. GUAN'!B16+'[3]5.QUER'!B16+[3]PUE!B16+[3]fidel!B16+[3]COAH!B16+'[3]9 LEON'!B16+'[3]10 TULAN'!B16+'[3]11 huasteca'!B16+'[3]12 tabasco'!B16+'[3]13 tecamac'!B16+[3]TECAMACHA!B16+'[3]15 tlaxcala'!B16+'[3]16 valle mez'!B16+'[3]17 campeche'!B16+'[3]18. SELVA'!B16+'[3]19 SL POTOSI'!B16+'[3]20 Sur Edo. M'!B16+'[3]21 cancun'!B16+'[3]22 CG GUERERO'!B16+'[3]23.S HIDAL'!B16+'[3]24 izucar de mat'!B16+'[3]25 jalisco'!B16+'[3]NTE COAHUILA'!B16+'[3]27 torreon'!B16+'[3]28 santa cat'!B16+'[3]29 ESCOBEDO'!B16+'[3]30 hermosillo'!B16+'[3]NOGALES SONORA'!B16+[3]TIJUANA!B16+'[3]33.EDO. ZACA'!B16+'[3]34 huejotzingo'!B16+'[3]35 suroeste de gua'!B16+'[3]36 san juan'!B16+'[3]37.METRO'!B16+'[3]38. CJUAREZ'!B16+'[3]39 chihu'!B16+'[3]40 TAM NTE'!B16+'[3]41 E. Zapata'!B16+'[3]42 morelia'!B16+'[3]43 nte aguas'!B16+'[3]44 REG. SUR'!B16+'[3]45 V. de Toluca'!B16+'[3]46.NAY'!B16+'[3]47 matamoros'!B16+'[3]48 region centro coah'!B16+'[3]49 xicotepec'!B16+'[3]50 ALTAMIRA'!B16+'[3]51 NNO LAR'!B16+'[3]52 metro gua'!B16+'[3]53 SUR SON'!B16+'[3]54 costa, nayarit'!B16+'[3]55 REG NTE GRO'!B16+'[3]56 STE VER'!B16+'[3]57 USUMA'!B16+'[3]58 BAHIA'!B16+'[3]59 CENT VER'!B16+'[3]60 RIVIERA MAYA'!B16+'[3]61 GUT ZAM'!B16+'[3]62 Oriental'!B16+'[3]63'!B16+'[3]64'!B16+'[3]64'!B16+'[3]65'!B16+'[3]66'!B16+'[3]67'!B16+'[3]68'!B16+'[3]69'!B16+'[3]70'!B16+'[3]71'!B16+'[3]72'!B16</f>
        <v>0</v>
      </c>
      <c r="D17" s="217">
        <f>+[3]AGUAS!C16+[3]neza!C16+'[3] tula'!C16+'[3]NTE. GUAN'!C16+'[3]5.QUER'!C16+[3]PUE!C16+[3]fidel!C16+[3]COAH!C16+'[3]9 LEON'!C16+'[3]10 TULAN'!C16+'[3]11 huasteca'!C16+'[3]12 tabasco'!C16+'[3]13 tecamac'!C16+[3]TECAMACHA!C16+'[3]15 tlaxcala'!C16+'[3]16 valle mez'!C16+'[3]17 campeche'!C16+'[3]18. SELVA'!C16+'[3]19 SL POTOSI'!C16+'[3]20 Sur Edo. M'!C16+'[3]21 cancun'!C16+'[3]22 CG GUERERO'!C16+'[3]23.S HIDAL'!C16+'[3]24 izucar de mat'!C16+'[3]25 jalisco'!C16+'[3]NTE COAHUILA'!C16+'[3]27 torreon'!C16+'[3]28 santa cat'!C16+'[3]29 ESCOBEDO'!C16+'[3]30 hermosillo'!C16+'[3]NOGALES SONORA'!C16+[3]TIJUANA!C16+'[3]33.EDO. ZACA'!C16+'[3]34 huejotzingo'!C16+'[3]35 suroeste de gua'!C16+'[3]36 san juan'!C16+'[3]37.METRO'!C16+'[3]38. CJUAREZ'!C16+'[3]39 chihu'!C16+'[3]40 TAM NTE'!C16+'[3]41 E. Zapata'!C16+'[3]42 morelia'!C16+'[3]43 nte aguas'!C16+'[3]44 REG. SUR'!C16+'[3]45 V. de Toluca'!C16+'[3]46.NAY'!C16+'[3]47 matamoros'!C16+'[3]48 region centro coah'!C16+'[3]49 xicotepec'!C16+'[3]50 ALTAMIRA'!C16+'[3]51 NNO LAR'!C16+'[3]52 metro gua'!C16+'[3]53 SUR SON'!C16+'[3]54 costa, nayarit'!C16+'[3]55 REG NTE GRO'!C16+'[3]56 STE VER'!C16+'[3]57 USUMA'!C16+'[3]58 BAHIA'!C16+'[3]59 CENT VER'!C16+'[3]60 RIVIERA MAYA'!C16+'[3]61 GUT ZAM'!C16+'[3]62 Oriental'!C16+'[3]63'!C16+'[3]64'!C16+'[3]64'!C16+'[3]65'!C16+'[3]66'!C16+'[3]67'!C16+'[3]68'!C16+'[3]69'!C16+'[3]70'!C16+'[3]71'!C16+'[3]72'!C16</f>
        <v>0</v>
      </c>
      <c r="E17" s="157">
        <f t="shared" si="0"/>
        <v>0</v>
      </c>
      <c r="F17" s="223"/>
      <c r="G17" s="224"/>
      <c r="H17" s="160">
        <f t="shared" si="1"/>
        <v>0</v>
      </c>
      <c r="I17" s="225">
        <f t="shared" si="2"/>
        <v>0</v>
      </c>
      <c r="J17" s="217">
        <f t="shared" si="3"/>
        <v>0</v>
      </c>
      <c r="K17" s="157">
        <f t="shared" si="4"/>
        <v>0</v>
      </c>
    </row>
    <row r="18" spans="1:11" ht="15.75" x14ac:dyDescent="0.25">
      <c r="A18" s="214">
        <f t="shared" si="5"/>
        <v>13</v>
      </c>
      <c r="B18" s="226" t="s">
        <v>204</v>
      </c>
      <c r="C18" s="216">
        <f>+[3]AGUAS!B17+[3]neza!B17+'[3] tula'!B17+'[3]NTE. GUAN'!B17+'[3]5.QUER'!B17+[3]PUE!B17+[3]fidel!B17+[3]COAH!B17+'[3]9 LEON'!B17+'[3]10 TULAN'!B17+'[3]11 huasteca'!B17+'[3]12 tabasco'!B17+'[3]13 tecamac'!B17+[3]TECAMACHA!B17+'[3]15 tlaxcala'!B17+'[3]16 valle mez'!B17+'[3]17 campeche'!B17+'[3]18. SELVA'!B17+'[3]19 SL POTOSI'!B17+'[3]20 Sur Edo. M'!B17+'[3]21 cancun'!B17+'[3]22 CG GUERERO'!B17+'[3]23.S HIDAL'!B17+'[3]24 izucar de mat'!B17+'[3]25 jalisco'!B17+'[3]NTE COAHUILA'!B17+'[3]27 torreon'!B17+'[3]28 santa cat'!B17+'[3]29 ESCOBEDO'!B17+'[3]30 hermosillo'!B17+'[3]NOGALES SONORA'!B17+[3]TIJUANA!B17+'[3]33.EDO. ZACA'!B17+'[3]34 huejotzingo'!B17+'[3]35 suroeste de gua'!B17+'[3]36 san juan'!B17+'[3]37.METRO'!B17+'[3]38. CJUAREZ'!B17+'[3]39 chihu'!B17+'[3]40 TAM NTE'!B17+'[3]41 E. Zapata'!B17+'[3]42 morelia'!B17+'[3]43 nte aguas'!B17+'[3]44 REG. SUR'!B17+'[3]45 V. de Toluca'!B17+'[3]46.NAY'!B17+'[3]47 matamoros'!B17+'[3]48 region centro coah'!B17+'[3]49 xicotepec'!B17+'[3]50 ALTAMIRA'!B17+'[3]51 NNO LAR'!B17+'[3]52 metro gua'!B17+'[3]53 SUR SON'!B17+'[3]54 costa, nayarit'!B17+'[3]55 REG NTE GRO'!B17+'[3]56 STE VER'!B17+'[3]57 USUMA'!B17+'[3]58 BAHIA'!B17+'[3]59 CENT VER'!B17+'[3]60 RIVIERA MAYA'!B17+'[3]61 GUT ZAM'!B17+'[3]62 Oriental'!B17+'[3]63'!B17+'[3]64'!B17+'[3]64'!B17+'[3]65'!B17+'[3]66'!B17+'[3]67'!B17+'[3]68'!B17+'[3]69'!B17+'[3]70'!B17+'[3]71'!B17+'[3]72'!B17</f>
        <v>0</v>
      </c>
      <c r="D18" s="217">
        <f>+[3]AGUAS!C17+[3]neza!C17+'[3] tula'!C17+'[3]NTE. GUAN'!C17+'[3]5.QUER'!C17+[3]PUE!C17+[3]fidel!C17+[3]COAH!C17+'[3]9 LEON'!C17+'[3]10 TULAN'!C17+'[3]11 huasteca'!C17+'[3]12 tabasco'!C17+'[3]13 tecamac'!C17+[3]TECAMACHA!C17+'[3]15 tlaxcala'!C17+'[3]16 valle mez'!C17+'[3]17 campeche'!C17+'[3]18. SELVA'!C17+'[3]19 SL POTOSI'!C17+'[3]20 Sur Edo. M'!C17+'[3]21 cancun'!C17+'[3]22 CG GUERERO'!C17+'[3]23.S HIDAL'!C17+'[3]24 izucar de mat'!C17+'[3]25 jalisco'!C17+'[3]NTE COAHUILA'!C17+'[3]27 torreon'!C17+'[3]28 santa cat'!C17+'[3]29 ESCOBEDO'!C17+'[3]30 hermosillo'!C17+'[3]NOGALES SONORA'!C17+[3]TIJUANA!C17+'[3]33.EDO. ZACA'!C17+'[3]34 huejotzingo'!C17+'[3]35 suroeste de gua'!C17+'[3]36 san juan'!C17+'[3]37.METRO'!C17+'[3]38. CJUAREZ'!C17+'[3]39 chihu'!C17+'[3]40 TAM NTE'!C17+'[3]41 E. Zapata'!C17+'[3]42 morelia'!C17+'[3]43 nte aguas'!C17+'[3]44 REG. SUR'!C17+'[3]45 V. de Toluca'!C17+'[3]46.NAY'!C17+'[3]47 matamoros'!C17+'[3]48 region centro coah'!C17+'[3]49 xicotepec'!C17+'[3]50 ALTAMIRA'!C17+'[3]51 NNO LAR'!C17+'[3]52 metro gua'!C17+'[3]53 SUR SON'!C17+'[3]54 costa, nayarit'!C17+'[3]55 REG NTE GRO'!C17+'[3]56 STE VER'!C17+'[3]57 USUMA'!C17+'[3]58 BAHIA'!C17+'[3]59 CENT VER'!C17+'[3]60 RIVIERA MAYA'!C17+'[3]61 GUT ZAM'!C17+'[3]62 Oriental'!C17+'[3]63'!C17+'[3]64'!C17+'[3]64'!C17+'[3]65'!C17+'[3]66'!C17+'[3]67'!C17+'[3]68'!C17+'[3]69'!C17+'[3]70'!C17+'[3]71'!C17+'[3]72'!C17</f>
        <v>0</v>
      </c>
      <c r="E18" s="157">
        <f t="shared" si="0"/>
        <v>0</v>
      </c>
      <c r="F18" s="223"/>
      <c r="G18" s="224"/>
      <c r="H18" s="160">
        <f t="shared" si="1"/>
        <v>0</v>
      </c>
      <c r="I18" s="225">
        <f t="shared" si="2"/>
        <v>0</v>
      </c>
      <c r="J18" s="217">
        <f t="shared" si="3"/>
        <v>0</v>
      </c>
      <c r="K18" s="157">
        <f t="shared" si="4"/>
        <v>0</v>
      </c>
    </row>
    <row r="19" spans="1:11" ht="15.75" x14ac:dyDescent="0.25">
      <c r="A19" s="214">
        <f t="shared" si="5"/>
        <v>14</v>
      </c>
      <c r="B19" s="222" t="s">
        <v>264</v>
      </c>
      <c r="C19" s="216">
        <f>+[3]AGUAS!B18+[3]neza!B18+'[3] tula'!B18+'[3]NTE. GUAN'!B18+'[3]5.QUER'!B18+[3]PUE!B18+[3]fidel!B18+[3]COAH!B18+'[3]9 LEON'!B18+'[3]10 TULAN'!B18+'[3]11 huasteca'!B18+'[3]12 tabasco'!B18+'[3]13 tecamac'!B18+[3]TECAMACHA!B18+'[3]15 tlaxcala'!B18+'[3]16 valle mez'!B18+'[3]17 campeche'!B18+'[3]18. SELVA'!B18+'[3]19 SL POTOSI'!B18+'[3]20 Sur Edo. M'!B18+'[3]21 cancun'!B18+'[3]22 CG GUERERO'!B18+'[3]23.S HIDAL'!B18+'[3]24 izucar de mat'!B18+'[3]25 jalisco'!B18+'[3]NTE COAHUILA'!B18+'[3]27 torreon'!B18+'[3]28 santa cat'!B18+'[3]29 ESCOBEDO'!B18+'[3]30 hermosillo'!B18+'[3]NOGALES SONORA'!B18+[3]TIJUANA!B18+'[3]33.EDO. ZACA'!B18+'[3]34 huejotzingo'!B18+'[3]35 suroeste de gua'!B18+'[3]36 san juan'!B18+'[3]37.METRO'!B18+'[3]38. CJUAREZ'!B18+'[3]39 chihu'!B18+'[3]40 TAM NTE'!B18+'[3]41 E. Zapata'!B18+'[3]42 morelia'!B18+'[3]43 nte aguas'!B18+'[3]44 REG. SUR'!B18+'[3]45 V. de Toluca'!B18+'[3]46.NAY'!B18+'[3]47 matamoros'!B18+'[3]48 region centro coah'!B18+'[3]49 xicotepec'!B18+'[3]50 ALTAMIRA'!B18+'[3]51 NNO LAR'!B18+'[3]52 metro gua'!B18+'[3]53 SUR SON'!B18+'[3]54 costa, nayarit'!B18+'[3]55 REG NTE GRO'!B18+'[3]56 STE VER'!B18+'[3]57 USUMA'!B18+'[3]58 BAHIA'!B18+'[3]59 CENT VER'!B18+'[3]60 RIVIERA MAYA'!B18+'[3]61 GUT ZAM'!B18+'[3]62 Oriental'!B18+'[3]63'!B18+'[3]64'!B18+'[3]64'!B18+'[3]65'!B18+'[3]66'!B18+'[3]67'!B18+'[3]68'!B18+'[3]69'!B18+'[3]70'!B18+'[3]71'!B18+'[3]72'!B18</f>
        <v>102</v>
      </c>
      <c r="D19" s="217">
        <f>+[3]AGUAS!C18+[3]neza!C18+'[3] tula'!C18+'[3]NTE. GUAN'!C18+'[3]5.QUER'!C18+[3]PUE!C18+[3]fidel!C18+[3]COAH!C18+'[3]9 LEON'!C18+'[3]10 TULAN'!C18+'[3]11 huasteca'!C18+'[3]12 tabasco'!C18+'[3]13 tecamac'!C18+[3]TECAMACHA!C18+'[3]15 tlaxcala'!C18+'[3]16 valle mez'!C18+'[3]17 campeche'!C18+'[3]18. SELVA'!C18+'[3]19 SL POTOSI'!C18+'[3]20 Sur Edo. M'!C18+'[3]21 cancun'!C18+'[3]22 CG GUERERO'!C18+'[3]23.S HIDAL'!C18+'[3]24 izucar de mat'!C18+'[3]25 jalisco'!C18+'[3]NTE COAHUILA'!C18+'[3]27 torreon'!C18+'[3]28 santa cat'!C18+'[3]29 ESCOBEDO'!C18+'[3]30 hermosillo'!C18+'[3]NOGALES SONORA'!C18+[3]TIJUANA!C18+'[3]33.EDO. ZACA'!C18+'[3]34 huejotzingo'!C18+'[3]35 suroeste de gua'!C18+'[3]36 san juan'!C18+'[3]37.METRO'!C18+'[3]38. CJUAREZ'!C18+'[3]39 chihu'!C18+'[3]40 TAM NTE'!C18+'[3]41 E. Zapata'!C18+'[3]42 morelia'!C18+'[3]43 nte aguas'!C18+'[3]44 REG. SUR'!C18+'[3]45 V. de Toluca'!C18+'[3]46.NAY'!C18+'[3]47 matamoros'!C18+'[3]48 region centro coah'!C18+'[3]49 xicotepec'!C18+'[3]50 ALTAMIRA'!C18+'[3]51 NNO LAR'!C18+'[3]52 metro gua'!C18+'[3]53 SUR SON'!C18+'[3]54 costa, nayarit'!C18+'[3]55 REG NTE GRO'!C18+'[3]56 STE VER'!C18+'[3]57 USUMA'!C18+'[3]58 BAHIA'!C18+'[3]59 CENT VER'!C18+'[3]60 RIVIERA MAYA'!C18+'[3]61 GUT ZAM'!C18+'[3]62 Oriental'!C18+'[3]63'!C18+'[3]64'!C18+'[3]64'!C18+'[3]65'!C18+'[3]66'!C18+'[3]67'!C18+'[3]68'!C18+'[3]69'!C18+'[3]70'!C18+'[3]71'!C18+'[3]72'!C18</f>
        <v>128</v>
      </c>
      <c r="E19" s="157">
        <f t="shared" si="0"/>
        <v>230</v>
      </c>
      <c r="F19" s="223"/>
      <c r="G19" s="224"/>
      <c r="H19" s="160">
        <f t="shared" si="1"/>
        <v>0</v>
      </c>
      <c r="I19" s="225">
        <f t="shared" si="2"/>
        <v>102</v>
      </c>
      <c r="J19" s="217">
        <f t="shared" si="3"/>
        <v>128</v>
      </c>
      <c r="K19" s="157">
        <f t="shared" si="4"/>
        <v>230</v>
      </c>
    </row>
    <row r="20" spans="1:11" ht="15.75" customHeight="1" x14ac:dyDescent="0.25">
      <c r="A20" s="214">
        <f t="shared" si="5"/>
        <v>15</v>
      </c>
      <c r="B20" s="222" t="s">
        <v>265</v>
      </c>
      <c r="C20" s="216">
        <f>+[3]AGUAS!B19+[3]neza!B19+'[3] tula'!B19+'[3]NTE. GUAN'!B19+'[3]5.QUER'!B19+[3]PUE!B19+[3]fidel!B19+[3]COAH!B19+'[3]9 LEON'!B19+'[3]10 TULAN'!B19+'[3]11 huasteca'!B19+'[3]12 tabasco'!B19+'[3]13 tecamac'!B19+[3]TECAMACHA!B19+'[3]15 tlaxcala'!B19+'[3]16 valle mez'!B19+'[3]17 campeche'!B19+'[3]18. SELVA'!B19+'[3]19 SL POTOSI'!B19+'[3]20 Sur Edo. M'!B19+'[3]21 cancun'!B19+'[3]22 CG GUERERO'!B19+'[3]23.S HIDAL'!B19+'[3]24 izucar de mat'!B19+'[3]25 jalisco'!B19+'[3]NTE COAHUILA'!B19+'[3]27 torreon'!B19+'[3]28 santa cat'!B19+'[3]29 ESCOBEDO'!B19+'[3]30 hermosillo'!B19+'[3]NOGALES SONORA'!B19+[3]TIJUANA!B19+'[3]33.EDO. ZACA'!B19+'[3]34 huejotzingo'!B19+'[3]35 suroeste de gua'!B19+'[3]36 san juan'!B19+'[3]37.METRO'!B19+'[3]38. CJUAREZ'!B19+'[3]39 chihu'!B19+'[3]40 TAM NTE'!B19+'[3]41 E. Zapata'!B19+'[3]42 morelia'!B19+'[3]43 nte aguas'!B19+'[3]44 REG. SUR'!B19+'[3]45 V. de Toluca'!B19+'[3]46.NAY'!B19+'[3]47 matamoros'!B19+'[3]48 region centro coah'!B19+'[3]49 xicotepec'!B19+'[3]50 ALTAMIRA'!B19+'[3]51 NNO LAR'!B19+'[3]52 metro gua'!B19+'[3]53 SUR SON'!B19+'[3]54 costa, nayarit'!B19+'[3]55 REG NTE GRO'!B19+'[3]56 STE VER'!B19+'[3]57 USUMA'!B19+'[3]58 BAHIA'!B19+'[3]59 CENT VER'!B19+'[3]60 RIVIERA MAYA'!B19+'[3]61 GUT ZAM'!B19+'[3]62 Oriental'!B19+'[3]63'!B19+'[3]64'!B19+'[3]64'!B19+'[3]65'!B19+'[3]66'!B19+'[3]67'!B19+'[3]68'!B19+'[3]69'!B19+'[3]70'!B19+'[3]71'!B19+'[3]72'!B19</f>
        <v>190</v>
      </c>
      <c r="D20" s="217">
        <f>+[3]AGUAS!C19+[3]neza!C19+'[3] tula'!C19+'[3]NTE. GUAN'!C19+'[3]5.QUER'!C19+[3]PUE!C19+[3]fidel!C19+[3]COAH!C19+'[3]9 LEON'!C19+'[3]10 TULAN'!C19+'[3]11 huasteca'!C19+'[3]12 tabasco'!C19+'[3]13 tecamac'!C19+[3]TECAMACHA!C19+'[3]15 tlaxcala'!C19+'[3]16 valle mez'!C19+'[3]17 campeche'!C19+'[3]18. SELVA'!C19+'[3]19 SL POTOSI'!C19+'[3]20 Sur Edo. M'!C19+'[3]21 cancun'!C19+'[3]22 CG GUERERO'!C19+'[3]23.S HIDAL'!C19+'[3]24 izucar de mat'!C19+'[3]25 jalisco'!C19+'[3]NTE COAHUILA'!C19+'[3]27 torreon'!C19+'[3]28 santa cat'!C19+'[3]29 ESCOBEDO'!C19+'[3]30 hermosillo'!C19+'[3]NOGALES SONORA'!C19+[3]TIJUANA!C19+'[3]33.EDO. ZACA'!C19+'[3]34 huejotzingo'!C19+'[3]35 suroeste de gua'!C19+'[3]36 san juan'!C19+'[3]37.METRO'!C19+'[3]38. CJUAREZ'!C19+'[3]39 chihu'!C19+'[3]40 TAM NTE'!C19+'[3]41 E. Zapata'!C19+'[3]42 morelia'!C19+'[3]43 nte aguas'!C19+'[3]44 REG. SUR'!C19+'[3]45 V. de Toluca'!C19+'[3]46.NAY'!C19+'[3]47 matamoros'!C19+'[3]48 region centro coah'!C19+'[3]49 xicotepec'!C19+'[3]50 ALTAMIRA'!C19+'[3]51 NNO LAR'!C19+'[3]52 metro gua'!C19+'[3]53 SUR SON'!C19+'[3]54 costa, nayarit'!C19+'[3]55 REG NTE GRO'!C19+'[3]56 STE VER'!C19+'[3]57 USUMA'!C19+'[3]58 BAHIA'!C19+'[3]59 CENT VER'!C19+'[3]60 RIVIERA MAYA'!C19+'[3]61 GUT ZAM'!C19+'[3]62 Oriental'!C19+'[3]63'!C19+'[3]64'!C19+'[3]64'!C19+'[3]65'!C19+'[3]66'!C19+'[3]67'!C19+'[3]68'!C19+'[3]69'!C19+'[3]70'!C19+'[3]71'!C19+'[3]72'!C19</f>
        <v>279</v>
      </c>
      <c r="E20" s="157">
        <f t="shared" si="0"/>
        <v>469</v>
      </c>
      <c r="F20" s="223"/>
      <c r="G20" s="224"/>
      <c r="H20" s="160">
        <f t="shared" si="1"/>
        <v>0</v>
      </c>
      <c r="I20" s="225">
        <f t="shared" si="2"/>
        <v>190</v>
      </c>
      <c r="J20" s="217">
        <f t="shared" si="3"/>
        <v>279</v>
      </c>
      <c r="K20" s="157">
        <f t="shared" si="4"/>
        <v>469</v>
      </c>
    </row>
    <row r="21" spans="1:11" ht="15.75" x14ac:dyDescent="0.25">
      <c r="A21" s="214">
        <f t="shared" si="5"/>
        <v>16</v>
      </c>
      <c r="B21" s="222" t="s">
        <v>266</v>
      </c>
      <c r="C21" s="216">
        <f>+[3]AGUAS!B20+[3]neza!B20+'[3] tula'!B20+'[3]NTE. GUAN'!B20+'[3]5.QUER'!B20+[3]PUE!B20+[3]fidel!B20+[3]COAH!B20+'[3]9 LEON'!B20+'[3]10 TULAN'!B20+'[3]11 huasteca'!B20+'[3]12 tabasco'!B20+'[3]13 tecamac'!B20+[3]TECAMACHA!B20+'[3]15 tlaxcala'!B20+'[3]16 valle mez'!B20+'[3]17 campeche'!B20+'[3]18. SELVA'!B20+'[3]19 SL POTOSI'!B20+'[3]20 Sur Edo. M'!B20+'[3]21 cancun'!B20+'[3]22 CG GUERERO'!B20+'[3]23.S HIDAL'!B20+'[3]24 izucar de mat'!B20+'[3]25 jalisco'!B20+'[3]NTE COAHUILA'!B20+'[3]27 torreon'!B20+'[3]28 santa cat'!B20+'[3]29 ESCOBEDO'!B20+'[3]30 hermosillo'!B20+'[3]NOGALES SONORA'!B20+[3]TIJUANA!B20+'[3]33.EDO. ZACA'!B20+'[3]34 huejotzingo'!B20+'[3]35 suroeste de gua'!B20+'[3]36 san juan'!B20+'[3]37.METRO'!B20+'[3]38. CJUAREZ'!B20+'[3]39 chihu'!B20+'[3]40 TAM NTE'!B20+'[3]41 E. Zapata'!B20+'[3]42 morelia'!B20+'[3]43 nte aguas'!B20+'[3]44 REG. SUR'!B20+'[3]45 V. de Toluca'!B20+'[3]46.NAY'!B20+'[3]47 matamoros'!B20+'[3]48 region centro coah'!B20+'[3]49 xicotepec'!B20+'[3]50 ALTAMIRA'!B20+'[3]51 NNO LAR'!B20+'[3]52 metro gua'!B20+'[3]53 SUR SON'!B20+'[3]54 costa, nayarit'!B20+'[3]55 REG NTE GRO'!B20+'[3]56 STE VER'!B20+'[3]57 USUMA'!B20+'[3]58 BAHIA'!B20+'[3]59 CENT VER'!B20+'[3]60 RIVIERA MAYA'!B20+'[3]61 GUT ZAM'!B20+'[3]62 Oriental'!B20+'[3]63'!B20+'[3]64'!B20+'[3]64'!B20+'[3]65'!B20+'[3]66'!B20+'[3]67'!B20+'[3]68'!B20+'[3]69'!B20+'[3]70'!B20+'[3]71'!B20+'[3]72'!B20</f>
        <v>0</v>
      </c>
      <c r="D21" s="217">
        <f>+[3]AGUAS!C20+[3]neza!C20+'[3] tula'!C20+'[3]NTE. GUAN'!C20+'[3]5.QUER'!C20+[3]PUE!C20+[3]fidel!C20+[3]COAH!C20+'[3]9 LEON'!C20+'[3]10 TULAN'!C20+'[3]11 huasteca'!C20+'[3]12 tabasco'!C20+'[3]13 tecamac'!C20+[3]TECAMACHA!C20+'[3]15 tlaxcala'!C20+'[3]16 valle mez'!C20+'[3]17 campeche'!C20+'[3]18. SELVA'!C20+'[3]19 SL POTOSI'!C20+'[3]20 Sur Edo. M'!C20+'[3]21 cancun'!C20+'[3]22 CG GUERERO'!C20+'[3]23.S HIDAL'!C20+'[3]24 izucar de mat'!C20+'[3]25 jalisco'!C20+'[3]NTE COAHUILA'!C20+'[3]27 torreon'!C20+'[3]28 santa cat'!C20+'[3]29 ESCOBEDO'!C20+'[3]30 hermosillo'!C20+'[3]NOGALES SONORA'!C20+[3]TIJUANA!C20+'[3]33.EDO. ZACA'!C20+'[3]34 huejotzingo'!C20+'[3]35 suroeste de gua'!C20+'[3]36 san juan'!C20+'[3]37.METRO'!C20+'[3]38. CJUAREZ'!C20+'[3]39 chihu'!C20+'[3]40 TAM NTE'!C20+'[3]41 E. Zapata'!C20+'[3]42 morelia'!C20+'[3]43 nte aguas'!C20+'[3]44 REG. SUR'!C20+'[3]45 V. de Toluca'!C20+'[3]46.NAY'!C20+'[3]47 matamoros'!C20+'[3]48 region centro coah'!C20+'[3]49 xicotepec'!C20+'[3]50 ALTAMIRA'!C20+'[3]51 NNO LAR'!C20+'[3]52 metro gua'!C20+'[3]53 SUR SON'!C20+'[3]54 costa, nayarit'!C20+'[3]55 REG NTE GRO'!C20+'[3]56 STE VER'!C20+'[3]57 USUMA'!C20+'[3]58 BAHIA'!C20+'[3]59 CENT VER'!C20+'[3]60 RIVIERA MAYA'!C20+'[3]61 GUT ZAM'!C20+'[3]62 Oriental'!C20+'[3]63'!C20+'[3]64'!C20+'[3]64'!C20+'[3]65'!C20+'[3]66'!C20+'[3]67'!C20+'[3]68'!C20+'[3]69'!C20+'[3]70'!C20+'[3]71'!C20+'[3]72'!C20</f>
        <v>0</v>
      </c>
      <c r="E21" s="157">
        <f t="shared" si="0"/>
        <v>0</v>
      </c>
      <c r="F21" s="223"/>
      <c r="G21" s="224"/>
      <c r="H21" s="160">
        <f t="shared" si="1"/>
        <v>0</v>
      </c>
      <c r="I21" s="225">
        <f t="shared" si="2"/>
        <v>0</v>
      </c>
      <c r="J21" s="217">
        <f t="shared" si="3"/>
        <v>0</v>
      </c>
      <c r="K21" s="157">
        <f t="shared" si="4"/>
        <v>0</v>
      </c>
    </row>
    <row r="22" spans="1:11" ht="15.75" x14ac:dyDescent="0.25">
      <c r="A22" s="214">
        <f t="shared" si="5"/>
        <v>17</v>
      </c>
      <c r="B22" s="222" t="s">
        <v>267</v>
      </c>
      <c r="C22" s="216">
        <f>+[3]AGUAS!B21+[3]neza!B21+'[3] tula'!B21+'[3]NTE. GUAN'!B21+'[3]5.QUER'!B21+[3]PUE!B21+[3]fidel!B21+[3]COAH!B21+'[3]9 LEON'!B21+'[3]10 TULAN'!B21+'[3]11 huasteca'!B21+'[3]12 tabasco'!B21+'[3]13 tecamac'!B21+[3]TECAMACHA!B21+'[3]15 tlaxcala'!B21+'[3]16 valle mez'!B21+'[3]17 campeche'!B21+'[3]18. SELVA'!B21+'[3]19 SL POTOSI'!B21+'[3]20 Sur Edo. M'!B21+'[3]21 cancun'!B21+'[3]22 CG GUERERO'!B21+'[3]23.S HIDAL'!B21+'[3]24 izucar de mat'!B21+'[3]25 jalisco'!B21+'[3]NTE COAHUILA'!B21+'[3]27 torreon'!B21+'[3]28 santa cat'!B21+'[3]29 ESCOBEDO'!B21+'[3]30 hermosillo'!B21+'[3]NOGALES SONORA'!B21+[3]TIJUANA!B21+'[3]33.EDO. ZACA'!B21+'[3]34 huejotzingo'!B21+'[3]35 suroeste de gua'!B21+'[3]36 san juan'!B21+'[3]37.METRO'!B21+'[3]38. CJUAREZ'!B21+'[3]39 chihu'!B21+'[3]40 TAM NTE'!B21+'[3]41 E. Zapata'!B21+'[3]42 morelia'!B21+'[3]43 nte aguas'!B21+'[3]44 REG. SUR'!B21+'[3]45 V. de Toluca'!B21+'[3]46.NAY'!B21+'[3]47 matamoros'!B21+'[3]48 region centro coah'!B21+'[3]49 xicotepec'!B21+'[3]50 ALTAMIRA'!B21+'[3]51 NNO LAR'!B21+'[3]52 metro gua'!B21+'[3]53 SUR SON'!B21+'[3]54 costa, nayarit'!B21+'[3]55 REG NTE GRO'!B21+'[3]56 STE VER'!B21+'[3]57 USUMA'!B21+'[3]58 BAHIA'!B21+'[3]59 CENT VER'!B21+'[3]60 RIVIERA MAYA'!B21+'[3]61 GUT ZAM'!B21+'[3]62 Oriental'!B21+'[3]63'!B21+'[3]64'!B21+'[3]64'!B21+'[3]65'!B21+'[3]66'!B21+'[3]67'!B21+'[3]68'!B21+'[3]69'!B21+'[3]70'!B21+'[3]71'!B21+'[3]72'!B21</f>
        <v>68</v>
      </c>
      <c r="D22" s="217">
        <f>+[3]AGUAS!C21+[3]neza!C21+'[3] tula'!C21+'[3]NTE. GUAN'!C21+'[3]5.QUER'!C21+[3]PUE!C21+[3]fidel!C21+[3]COAH!C21+'[3]9 LEON'!C21+'[3]10 TULAN'!C21+'[3]11 huasteca'!C21+'[3]12 tabasco'!C21+'[3]13 tecamac'!C21+[3]TECAMACHA!C21+'[3]15 tlaxcala'!C21+'[3]16 valle mez'!C21+'[3]17 campeche'!C21+'[3]18. SELVA'!C21+'[3]19 SL POTOSI'!C21+'[3]20 Sur Edo. M'!C21+'[3]21 cancun'!C21+'[3]22 CG GUERERO'!C21+'[3]23.S HIDAL'!C21+'[3]24 izucar de mat'!C21+'[3]25 jalisco'!C21+'[3]NTE COAHUILA'!C21+'[3]27 torreon'!C21+'[3]28 santa cat'!C21+'[3]29 ESCOBEDO'!C21+'[3]30 hermosillo'!C21+'[3]NOGALES SONORA'!C21+[3]TIJUANA!C21+'[3]33.EDO. ZACA'!C21+'[3]34 huejotzingo'!C21+'[3]35 suroeste de gua'!C21+'[3]36 san juan'!C21+'[3]37.METRO'!C21+'[3]38. CJUAREZ'!C21+'[3]39 chihu'!C21+'[3]40 TAM NTE'!C21+'[3]41 E. Zapata'!C21+'[3]42 morelia'!C21+'[3]43 nte aguas'!C21+'[3]44 REG. SUR'!C21+'[3]45 V. de Toluca'!C21+'[3]46.NAY'!C21+'[3]47 matamoros'!C21+'[3]48 region centro coah'!C21+'[3]49 xicotepec'!C21+'[3]50 ALTAMIRA'!C21+'[3]51 NNO LAR'!C21+'[3]52 metro gua'!C21+'[3]53 SUR SON'!C21+'[3]54 costa, nayarit'!C21+'[3]55 REG NTE GRO'!C21+'[3]56 STE VER'!C21+'[3]57 USUMA'!C21+'[3]58 BAHIA'!C21+'[3]59 CENT VER'!C21+'[3]60 RIVIERA MAYA'!C21+'[3]61 GUT ZAM'!C21+'[3]62 Oriental'!C21+'[3]63'!C21+'[3]64'!C21+'[3]64'!C21+'[3]65'!C21+'[3]66'!C21+'[3]67'!C21+'[3]68'!C21+'[3]69'!C21+'[3]70'!C21+'[3]71'!C21+'[3]72'!C21</f>
        <v>76</v>
      </c>
      <c r="E22" s="157">
        <f t="shared" si="0"/>
        <v>144</v>
      </c>
      <c r="F22" s="223"/>
      <c r="G22" s="224"/>
      <c r="H22" s="160">
        <f t="shared" si="1"/>
        <v>0</v>
      </c>
      <c r="I22" s="225">
        <f t="shared" si="2"/>
        <v>68</v>
      </c>
      <c r="J22" s="217">
        <f t="shared" si="3"/>
        <v>76</v>
      </c>
      <c r="K22" s="157">
        <f t="shared" si="4"/>
        <v>144</v>
      </c>
    </row>
    <row r="23" spans="1:11" ht="15.75" x14ac:dyDescent="0.25">
      <c r="A23" s="214">
        <f t="shared" si="5"/>
        <v>18</v>
      </c>
      <c r="B23" s="222" t="s">
        <v>210</v>
      </c>
      <c r="C23" s="216">
        <f>+[3]AGUAS!B22+[3]neza!B22+'[3] tula'!B22+'[3]NTE. GUAN'!B22+'[3]5.QUER'!B22+[3]PUE!B22+[3]fidel!B22+[3]COAH!B22+'[3]9 LEON'!B22+'[3]10 TULAN'!B22+'[3]11 huasteca'!B22+'[3]12 tabasco'!B22+'[3]13 tecamac'!B22+[3]TECAMACHA!B22+'[3]15 tlaxcala'!B22+'[3]16 valle mez'!B22+'[3]17 campeche'!B22+'[3]18. SELVA'!B22+'[3]19 SL POTOSI'!B22+'[3]20 Sur Edo. M'!B22+'[3]21 cancun'!B22+'[3]22 CG GUERERO'!B22+'[3]23.S HIDAL'!B22+'[3]24 izucar de mat'!B22+'[3]25 jalisco'!B22+'[3]NTE COAHUILA'!B22+'[3]27 torreon'!B22+'[3]28 santa cat'!B22+'[3]29 ESCOBEDO'!B22+'[3]30 hermosillo'!B22+'[3]NOGALES SONORA'!B22+[3]TIJUANA!B22+'[3]33.EDO. ZACA'!B22+'[3]34 huejotzingo'!B22+'[3]35 suroeste de gua'!B22+'[3]36 san juan'!B22+'[3]37.METRO'!B22+'[3]38. CJUAREZ'!B22+'[3]39 chihu'!B22+'[3]40 TAM NTE'!B22+'[3]41 E. Zapata'!B22+'[3]42 morelia'!B22+'[3]43 nte aguas'!B22+'[3]44 REG. SUR'!B22+'[3]45 V. de Toluca'!B22+'[3]46.NAY'!B22+'[3]47 matamoros'!B22+'[3]48 region centro coah'!B22+'[3]49 xicotepec'!B22+'[3]50 ALTAMIRA'!B22+'[3]51 NNO LAR'!B22+'[3]52 metro gua'!B22+'[3]53 SUR SON'!B22+'[3]54 costa, nayarit'!B22+'[3]55 REG NTE GRO'!B22+'[3]56 STE VER'!B22+'[3]57 USUMA'!B22+'[3]58 BAHIA'!B22+'[3]59 CENT VER'!B22+'[3]60 RIVIERA MAYA'!B22+'[3]61 GUT ZAM'!B22+'[3]62 Oriental'!B22+'[3]63'!B22+'[3]64'!B22+'[3]64'!B22+'[3]65'!B22+'[3]66'!B22+'[3]67'!B22+'[3]68'!B22+'[3]69'!B22+'[3]70'!B22+'[3]71'!B22+'[3]72'!B22</f>
        <v>1555</v>
      </c>
      <c r="D23" s="217">
        <f>+[3]AGUAS!C22+[3]neza!C22+'[3] tula'!C22+'[3]NTE. GUAN'!C22+'[3]5.QUER'!C22+[3]PUE!C22+[3]fidel!C22+[3]COAH!C22+'[3]9 LEON'!C22+'[3]10 TULAN'!C22+'[3]11 huasteca'!C22+'[3]12 tabasco'!C22+'[3]13 tecamac'!C22+[3]TECAMACHA!C22+'[3]15 tlaxcala'!C22+'[3]16 valle mez'!C22+'[3]17 campeche'!C22+'[3]18. SELVA'!C22+'[3]19 SL POTOSI'!C22+'[3]20 Sur Edo. M'!C22+'[3]21 cancun'!C22+'[3]22 CG GUERERO'!C22+'[3]23.S HIDAL'!C22+'[3]24 izucar de mat'!C22+'[3]25 jalisco'!C22+'[3]NTE COAHUILA'!C22+'[3]27 torreon'!C22+'[3]28 santa cat'!C22+'[3]29 ESCOBEDO'!C22+'[3]30 hermosillo'!C22+'[3]NOGALES SONORA'!C22+[3]TIJUANA!C22+'[3]33.EDO. ZACA'!C22+'[3]34 huejotzingo'!C22+'[3]35 suroeste de gua'!C22+'[3]36 san juan'!C22+'[3]37.METRO'!C22+'[3]38. CJUAREZ'!C22+'[3]39 chihu'!C22+'[3]40 TAM NTE'!C22+'[3]41 E. Zapata'!C22+'[3]42 morelia'!C22+'[3]43 nte aguas'!C22+'[3]44 REG. SUR'!C22+'[3]45 V. de Toluca'!C22+'[3]46.NAY'!C22+'[3]47 matamoros'!C22+'[3]48 region centro coah'!C22+'[3]49 xicotepec'!C22+'[3]50 ALTAMIRA'!C22+'[3]51 NNO LAR'!C22+'[3]52 metro gua'!C22+'[3]53 SUR SON'!C22+'[3]54 costa, nayarit'!C22+'[3]55 REG NTE GRO'!C22+'[3]56 STE VER'!C22+'[3]57 USUMA'!C22+'[3]58 BAHIA'!C22+'[3]59 CENT VER'!C22+'[3]60 RIVIERA MAYA'!C22+'[3]61 GUT ZAM'!C22+'[3]62 Oriental'!C22+'[3]63'!C22+'[3]64'!C22+'[3]64'!C22+'[3]65'!C22+'[3]66'!C22+'[3]67'!C22+'[3]68'!C22+'[3]69'!C22+'[3]70'!C22+'[3]71'!C22+'[3]72'!C22</f>
        <v>114</v>
      </c>
      <c r="E23" s="157">
        <f t="shared" si="0"/>
        <v>1669</v>
      </c>
      <c r="F23" s="223"/>
      <c r="G23" s="224"/>
      <c r="H23" s="160">
        <f t="shared" si="1"/>
        <v>0</v>
      </c>
      <c r="I23" s="225">
        <f t="shared" si="2"/>
        <v>1555</v>
      </c>
      <c r="J23" s="217">
        <f t="shared" si="3"/>
        <v>114</v>
      </c>
      <c r="K23" s="157">
        <f t="shared" si="4"/>
        <v>1669</v>
      </c>
    </row>
    <row r="24" spans="1:11" ht="15.75" x14ac:dyDescent="0.25">
      <c r="A24" s="214">
        <f t="shared" si="5"/>
        <v>19</v>
      </c>
      <c r="B24" s="222" t="s">
        <v>268</v>
      </c>
      <c r="C24" s="216">
        <f>+[3]AGUAS!B23+[3]neza!B23+'[3] tula'!B23+'[3]NTE. GUAN'!B23+'[3]5.QUER'!B23+[3]PUE!B23+[3]fidel!B23+[3]COAH!B23+'[3]9 LEON'!B23+'[3]10 TULAN'!B23+'[3]11 huasteca'!B23+'[3]12 tabasco'!B23+'[3]13 tecamac'!B23+[3]TECAMACHA!B23+'[3]15 tlaxcala'!B23+'[3]16 valle mez'!B23+'[3]17 campeche'!B23+'[3]18. SELVA'!B23+'[3]19 SL POTOSI'!B23+'[3]20 Sur Edo. M'!B23+'[3]21 cancun'!B23+'[3]22 CG GUERERO'!B23+'[3]23.S HIDAL'!B23+'[3]24 izucar de mat'!B23+'[3]25 jalisco'!B23+'[3]NTE COAHUILA'!B23+'[3]27 torreon'!B23+'[3]28 santa cat'!B23+'[3]29 ESCOBEDO'!B23+'[3]30 hermosillo'!B23+'[3]NOGALES SONORA'!B23+[3]TIJUANA!B23+'[3]33.EDO. ZACA'!B23+'[3]34 huejotzingo'!B23+'[3]35 suroeste de gua'!B23+'[3]36 san juan'!B23+'[3]37.METRO'!B23+'[3]38. CJUAREZ'!B23+'[3]39 chihu'!B23+'[3]40 TAM NTE'!B23+'[3]41 E. Zapata'!B23+'[3]42 morelia'!B23+'[3]43 nte aguas'!B23+'[3]44 REG. SUR'!B23+'[3]45 V. de Toluca'!B23+'[3]46.NAY'!B23+'[3]47 matamoros'!B23+'[3]48 region centro coah'!B23+'[3]49 xicotepec'!B23+'[3]50 ALTAMIRA'!B23+'[3]51 NNO LAR'!B23+'[3]52 metro gua'!B23+'[3]53 SUR SON'!B23+'[3]54 costa, nayarit'!B23+'[3]55 REG NTE GRO'!B23+'[3]56 STE VER'!B23+'[3]57 USUMA'!B23+'[3]58 BAHIA'!B23+'[3]59 CENT VER'!B23+'[3]60 RIVIERA MAYA'!B23+'[3]61 GUT ZAM'!B23+'[3]62 Oriental'!B23+'[3]63'!B23+'[3]64'!B23+'[3]64'!B23+'[3]65'!B23+'[3]66'!B23+'[3]67'!B23+'[3]68'!B23+'[3]69'!B23+'[3]70'!B23+'[3]71'!B23+'[3]72'!B23</f>
        <v>1768</v>
      </c>
      <c r="D24" s="217">
        <f>+[3]AGUAS!C23+[3]neza!C23+'[3] tula'!C23+'[3]NTE. GUAN'!C23+'[3]5.QUER'!C23+[3]PUE!C23+[3]fidel!C23+[3]COAH!C23+'[3]9 LEON'!C23+'[3]10 TULAN'!C23+'[3]11 huasteca'!C23+'[3]12 tabasco'!C23+'[3]13 tecamac'!C23+[3]TECAMACHA!C23+'[3]15 tlaxcala'!C23+'[3]16 valle mez'!C23+'[3]17 campeche'!C23+'[3]18. SELVA'!C23+'[3]19 SL POTOSI'!C23+'[3]20 Sur Edo. M'!C23+'[3]21 cancun'!C23+'[3]22 CG GUERERO'!C23+'[3]23.S HIDAL'!C23+'[3]24 izucar de mat'!C23+'[3]25 jalisco'!C23+'[3]NTE COAHUILA'!C23+'[3]27 torreon'!C23+'[3]28 santa cat'!C23+'[3]29 ESCOBEDO'!C23+'[3]30 hermosillo'!C23+'[3]NOGALES SONORA'!C23+[3]TIJUANA!C23+'[3]33.EDO. ZACA'!C23+'[3]34 huejotzingo'!C23+'[3]35 suroeste de gua'!C23+'[3]36 san juan'!C23+'[3]37.METRO'!C23+'[3]38. CJUAREZ'!C23+'[3]39 chihu'!C23+'[3]40 TAM NTE'!C23+'[3]41 E. Zapata'!C23+'[3]42 morelia'!C23+'[3]43 nte aguas'!C23+'[3]44 REG. SUR'!C23+'[3]45 V. de Toluca'!C23+'[3]46.NAY'!C23+'[3]47 matamoros'!C23+'[3]48 region centro coah'!C23+'[3]49 xicotepec'!C23+'[3]50 ALTAMIRA'!C23+'[3]51 NNO LAR'!C23+'[3]52 metro gua'!C23+'[3]53 SUR SON'!C23+'[3]54 costa, nayarit'!C23+'[3]55 REG NTE GRO'!C23+'[3]56 STE VER'!C23+'[3]57 USUMA'!C23+'[3]58 BAHIA'!C23+'[3]59 CENT VER'!C23+'[3]60 RIVIERA MAYA'!C23+'[3]61 GUT ZAM'!C23+'[3]62 Oriental'!C23+'[3]63'!C23+'[3]64'!C23+'[3]64'!C23+'[3]65'!C23+'[3]66'!C23+'[3]67'!C23+'[3]68'!C23+'[3]69'!C23+'[3]70'!C23+'[3]71'!C23+'[3]72'!C23</f>
        <v>125</v>
      </c>
      <c r="E24" s="157">
        <f t="shared" si="0"/>
        <v>1893</v>
      </c>
      <c r="F24" s="223"/>
      <c r="G24" s="224"/>
      <c r="H24" s="160">
        <f t="shared" si="1"/>
        <v>0</v>
      </c>
      <c r="I24" s="225">
        <f t="shared" si="2"/>
        <v>1768</v>
      </c>
      <c r="J24" s="217">
        <f t="shared" si="3"/>
        <v>125</v>
      </c>
      <c r="K24" s="157">
        <f t="shared" si="4"/>
        <v>1893</v>
      </c>
    </row>
    <row r="25" spans="1:11" ht="15.75" x14ac:dyDescent="0.25">
      <c r="A25" s="214">
        <f t="shared" si="5"/>
        <v>20</v>
      </c>
      <c r="B25" s="222" t="s">
        <v>269</v>
      </c>
      <c r="C25" s="216">
        <f>+[3]AGUAS!B24+[3]neza!B24+'[3] tula'!B24+'[3]NTE. GUAN'!B24+'[3]5.QUER'!B24+[3]PUE!B24+[3]fidel!B24+[3]COAH!B24+'[3]9 LEON'!B24+'[3]10 TULAN'!B24+'[3]11 huasteca'!B24+'[3]12 tabasco'!B24+'[3]13 tecamac'!B24+[3]TECAMACHA!B24+'[3]15 tlaxcala'!B24+'[3]16 valle mez'!B24+'[3]17 campeche'!B24+'[3]18. SELVA'!B24+'[3]19 SL POTOSI'!B24+'[3]20 Sur Edo. M'!B24+'[3]21 cancun'!B24+'[3]22 CG GUERERO'!B24+'[3]23.S HIDAL'!B24+'[3]24 izucar de mat'!B24+'[3]25 jalisco'!B24+'[3]NTE COAHUILA'!B24+'[3]27 torreon'!B24+'[3]28 santa cat'!B24+'[3]29 ESCOBEDO'!B24+'[3]30 hermosillo'!B24+'[3]NOGALES SONORA'!B24+[3]TIJUANA!B24+'[3]33.EDO. ZACA'!B24+'[3]34 huejotzingo'!B24+'[3]35 suroeste de gua'!B24+'[3]36 san juan'!B24+'[3]37.METRO'!B24+'[3]38. CJUAREZ'!B24+'[3]39 chihu'!B24+'[3]40 TAM NTE'!B24+'[3]41 E. Zapata'!B24+'[3]42 morelia'!B24+'[3]43 nte aguas'!B24+'[3]44 REG. SUR'!B24+'[3]45 V. de Toluca'!B24+'[3]46.NAY'!B24+'[3]47 matamoros'!B24+'[3]48 region centro coah'!B24+'[3]49 xicotepec'!B24+'[3]50 ALTAMIRA'!B24+'[3]51 NNO LAR'!B24+'[3]52 metro gua'!B24+'[3]53 SUR SON'!B24+'[3]54 costa, nayarit'!B24+'[3]55 REG NTE GRO'!B24+'[3]56 STE VER'!B24+'[3]57 USUMA'!B24+'[3]58 BAHIA'!B24+'[3]59 CENT VER'!B24+'[3]60 RIVIERA MAYA'!B24+'[3]61 GUT ZAM'!B24+'[3]62 Oriental'!B24+'[3]63'!B24+'[3]64'!B24+'[3]64'!B24+'[3]65'!B24+'[3]66'!B24+'[3]67'!B24+'[3]68'!B24+'[3]69'!B24+'[3]70'!B24+'[3]71'!B24+'[3]72'!B24</f>
        <v>531</v>
      </c>
      <c r="D25" s="217">
        <f>+[3]AGUAS!C24+[3]neza!C24+'[3] tula'!C24+'[3]NTE. GUAN'!C24+'[3]5.QUER'!C24+[3]PUE!C24+[3]fidel!C24+[3]COAH!C24+'[3]9 LEON'!C24+'[3]10 TULAN'!C24+'[3]11 huasteca'!C24+'[3]12 tabasco'!C24+'[3]13 tecamac'!C24+[3]TECAMACHA!C24+'[3]15 tlaxcala'!C24+'[3]16 valle mez'!C24+'[3]17 campeche'!C24+'[3]18. SELVA'!C24+'[3]19 SL POTOSI'!C24+'[3]20 Sur Edo. M'!C24+'[3]21 cancun'!C24+'[3]22 CG GUERERO'!C24+'[3]23.S HIDAL'!C24+'[3]24 izucar de mat'!C24+'[3]25 jalisco'!C24+'[3]NTE COAHUILA'!C24+'[3]27 torreon'!C24+'[3]28 santa cat'!C24+'[3]29 ESCOBEDO'!C24+'[3]30 hermosillo'!C24+'[3]NOGALES SONORA'!C24+[3]TIJUANA!C24+'[3]33.EDO. ZACA'!C24+'[3]34 huejotzingo'!C24+'[3]35 suroeste de gua'!C24+'[3]36 san juan'!C24+'[3]37.METRO'!C24+'[3]38. CJUAREZ'!C24+'[3]39 chihu'!C24+'[3]40 TAM NTE'!C24+'[3]41 E. Zapata'!C24+'[3]42 morelia'!C24+'[3]43 nte aguas'!C24+'[3]44 REG. SUR'!C24+'[3]45 V. de Toluca'!C24+'[3]46.NAY'!C24+'[3]47 matamoros'!C24+'[3]48 region centro coah'!C24+'[3]49 xicotepec'!C24+'[3]50 ALTAMIRA'!C24+'[3]51 NNO LAR'!C24+'[3]52 metro gua'!C24+'[3]53 SUR SON'!C24+'[3]54 costa, nayarit'!C24+'[3]55 REG NTE GRO'!C24+'[3]56 STE VER'!C24+'[3]57 USUMA'!C24+'[3]58 BAHIA'!C24+'[3]59 CENT VER'!C24+'[3]60 RIVIERA MAYA'!C24+'[3]61 GUT ZAM'!C24+'[3]62 Oriental'!C24+'[3]63'!C24+'[3]64'!C24+'[3]64'!C24+'[3]65'!C24+'[3]66'!C24+'[3]67'!C24+'[3]68'!C24+'[3]69'!C24+'[3]70'!C24+'[3]71'!C24+'[3]72'!C24</f>
        <v>14</v>
      </c>
      <c r="E25" s="157">
        <f t="shared" si="0"/>
        <v>545</v>
      </c>
      <c r="F25" s="223"/>
      <c r="G25" s="224"/>
      <c r="H25" s="160">
        <f t="shared" si="1"/>
        <v>0</v>
      </c>
      <c r="I25" s="225">
        <f t="shared" si="2"/>
        <v>531</v>
      </c>
      <c r="J25" s="217">
        <f t="shared" si="3"/>
        <v>14</v>
      </c>
      <c r="K25" s="157">
        <f t="shared" si="4"/>
        <v>545</v>
      </c>
    </row>
    <row r="26" spans="1:11" ht="15.75" x14ac:dyDescent="0.25">
      <c r="A26" s="214">
        <f t="shared" si="5"/>
        <v>21</v>
      </c>
      <c r="B26" s="222" t="s">
        <v>270</v>
      </c>
      <c r="C26" s="216">
        <f>+[3]AGUAS!B25+[3]neza!B25+'[3] tula'!B25+'[3]NTE. GUAN'!B25+'[3]5.QUER'!B25+[3]PUE!B25+[3]fidel!B25+[3]COAH!B25+'[3]9 LEON'!B25+'[3]10 TULAN'!B25+'[3]11 huasteca'!B25+'[3]12 tabasco'!B25+'[3]13 tecamac'!B25+[3]TECAMACHA!B25+'[3]15 tlaxcala'!B25+'[3]16 valle mez'!B25+'[3]17 campeche'!B25+'[3]18. SELVA'!B25+'[3]19 SL POTOSI'!B25+'[3]20 Sur Edo. M'!B25+'[3]21 cancun'!B25+'[3]22 CG GUERERO'!B25+'[3]23.S HIDAL'!B25+'[3]24 izucar de mat'!B25+'[3]25 jalisco'!B25+'[3]NTE COAHUILA'!B25+'[3]27 torreon'!B25+'[3]28 santa cat'!B25+'[3]29 ESCOBEDO'!B25+'[3]30 hermosillo'!B25+'[3]NOGALES SONORA'!B25+[3]TIJUANA!B25+'[3]33.EDO. ZACA'!B25+'[3]34 huejotzingo'!B25+'[3]35 suroeste de gua'!B25+'[3]36 san juan'!B25+'[3]37.METRO'!B25+'[3]38. CJUAREZ'!B25+'[3]39 chihu'!B25+'[3]40 TAM NTE'!B25+'[3]41 E. Zapata'!B25+'[3]42 morelia'!B25+'[3]43 nte aguas'!B25+'[3]44 REG. SUR'!B25+'[3]45 V. de Toluca'!B25+'[3]46.NAY'!B25+'[3]47 matamoros'!B25+'[3]48 region centro coah'!B25+'[3]49 xicotepec'!B25+'[3]50 ALTAMIRA'!B25+'[3]51 NNO LAR'!B25+'[3]52 metro gua'!B25+'[3]53 SUR SON'!B25+'[3]54 costa, nayarit'!B25+'[3]55 REG NTE GRO'!B25+'[3]56 STE VER'!B25+'[3]57 USUMA'!B25+'[3]58 BAHIA'!B25+'[3]59 CENT VER'!B25+'[3]60 RIVIERA MAYA'!B25+'[3]61 GUT ZAM'!B25+'[3]62 Oriental'!B25+'[3]63'!B25+'[3]64'!B25+'[3]64'!B25+'[3]65'!B25+'[3]66'!B25+'[3]67'!B25+'[3]68'!B25+'[3]69'!B25+'[3]70'!B25+'[3]71'!B25+'[3]72'!B25</f>
        <v>53</v>
      </c>
      <c r="D26" s="217">
        <f>+[3]AGUAS!C25+[3]neza!C25+'[3] tula'!C25+'[3]NTE. GUAN'!C25+'[3]5.QUER'!C25+[3]PUE!C25+[3]fidel!C25+[3]COAH!C25+'[3]9 LEON'!C25+'[3]10 TULAN'!C25+'[3]11 huasteca'!C25+'[3]12 tabasco'!C25+'[3]13 tecamac'!C25+[3]TECAMACHA!C25+'[3]15 tlaxcala'!C25+'[3]16 valle mez'!C25+'[3]17 campeche'!C25+'[3]18. SELVA'!C25+'[3]19 SL POTOSI'!C25+'[3]20 Sur Edo. M'!C25+'[3]21 cancun'!C25+'[3]22 CG GUERERO'!C25+'[3]23.S HIDAL'!C25+'[3]24 izucar de mat'!C25+'[3]25 jalisco'!C25+'[3]NTE COAHUILA'!C25+'[3]27 torreon'!C25+'[3]28 santa cat'!C25+'[3]29 ESCOBEDO'!C25+'[3]30 hermosillo'!C25+'[3]NOGALES SONORA'!C25+[3]TIJUANA!C25+'[3]33.EDO. ZACA'!C25+'[3]34 huejotzingo'!C25+'[3]35 suroeste de gua'!C25+'[3]36 san juan'!C25+'[3]37.METRO'!C25+'[3]38. CJUAREZ'!C25+'[3]39 chihu'!C25+'[3]40 TAM NTE'!C25+'[3]41 E. Zapata'!C25+'[3]42 morelia'!C25+'[3]43 nte aguas'!C25+'[3]44 REG. SUR'!C25+'[3]45 V. de Toluca'!C25+'[3]46.NAY'!C25+'[3]47 matamoros'!C25+'[3]48 region centro coah'!C25+'[3]49 xicotepec'!C25+'[3]50 ALTAMIRA'!C25+'[3]51 NNO LAR'!C25+'[3]52 metro gua'!C25+'[3]53 SUR SON'!C25+'[3]54 costa, nayarit'!C25+'[3]55 REG NTE GRO'!C25+'[3]56 STE VER'!C25+'[3]57 USUMA'!C25+'[3]58 BAHIA'!C25+'[3]59 CENT VER'!C25+'[3]60 RIVIERA MAYA'!C25+'[3]61 GUT ZAM'!C25+'[3]62 Oriental'!C25+'[3]63'!C25+'[3]64'!C25+'[3]64'!C25+'[3]65'!C25+'[3]66'!C25+'[3]67'!C25+'[3]68'!C25+'[3]69'!C25+'[3]70'!C25+'[3]71'!C25+'[3]72'!C25</f>
        <v>93</v>
      </c>
      <c r="E26" s="157">
        <f t="shared" si="0"/>
        <v>146</v>
      </c>
      <c r="F26" s="223"/>
      <c r="G26" s="224"/>
      <c r="H26" s="160">
        <f t="shared" si="1"/>
        <v>0</v>
      </c>
      <c r="I26" s="225">
        <f t="shared" si="2"/>
        <v>53</v>
      </c>
      <c r="J26" s="217">
        <f t="shared" si="3"/>
        <v>93</v>
      </c>
      <c r="K26" s="157">
        <f t="shared" si="4"/>
        <v>146</v>
      </c>
    </row>
    <row r="27" spans="1:11" ht="15.75" x14ac:dyDescent="0.25">
      <c r="A27" s="214">
        <f t="shared" si="5"/>
        <v>22</v>
      </c>
      <c r="B27" s="222" t="s">
        <v>271</v>
      </c>
      <c r="C27" s="216">
        <f>+[3]AGUAS!B26+[3]neza!B26+'[3] tula'!B26+'[3]NTE. GUAN'!B26+'[3]5.QUER'!B26+[3]PUE!B26+[3]fidel!B26+[3]COAH!B26+'[3]9 LEON'!B26+'[3]10 TULAN'!B26+'[3]11 huasteca'!B26+'[3]12 tabasco'!B26+'[3]13 tecamac'!B26+[3]TECAMACHA!B26+'[3]15 tlaxcala'!B26+'[3]16 valle mez'!B26+'[3]17 campeche'!B26+'[3]18. SELVA'!B26+'[3]19 SL POTOSI'!B26+'[3]20 Sur Edo. M'!B26+'[3]21 cancun'!B26+'[3]22 CG GUERERO'!B26+'[3]23.S HIDAL'!B26+'[3]24 izucar de mat'!B26+'[3]25 jalisco'!B26+'[3]NTE COAHUILA'!B26+'[3]27 torreon'!B26+'[3]28 santa cat'!B26+'[3]29 ESCOBEDO'!B26+'[3]30 hermosillo'!B26+'[3]NOGALES SONORA'!B26+[3]TIJUANA!B26+'[3]33.EDO. ZACA'!B26+'[3]34 huejotzingo'!B26+'[3]35 suroeste de gua'!B26+'[3]36 san juan'!B26+'[3]37.METRO'!B26+'[3]38. CJUAREZ'!B26+'[3]39 chihu'!B26+'[3]40 TAM NTE'!B26+'[3]41 E. Zapata'!B26+'[3]42 morelia'!B26+'[3]43 nte aguas'!B26+'[3]44 REG. SUR'!B26+'[3]45 V. de Toluca'!B26+'[3]46.NAY'!B26+'[3]47 matamoros'!B26+'[3]48 region centro coah'!B26+'[3]49 xicotepec'!B26+'[3]50 ALTAMIRA'!B26+'[3]51 NNO LAR'!B26+'[3]52 metro gua'!B26+'[3]53 SUR SON'!B26+'[3]54 costa, nayarit'!B26+'[3]55 REG NTE GRO'!B26+'[3]56 STE VER'!B26+'[3]57 USUMA'!B26+'[3]58 BAHIA'!B26+'[3]59 CENT VER'!B26+'[3]60 RIVIERA MAYA'!B26+'[3]61 GUT ZAM'!B26+'[3]62 Oriental'!B26+'[3]63'!B26+'[3]64'!B26+'[3]64'!B26+'[3]65'!B26+'[3]66'!B26+'[3]67'!B26+'[3]68'!B26+'[3]69'!B26+'[3]70'!B26+'[3]71'!B26+'[3]72'!B26</f>
        <v>323</v>
      </c>
      <c r="D27" s="217">
        <f>+[3]AGUAS!C26+[3]neza!C26+'[3] tula'!C26+'[3]NTE. GUAN'!C26+'[3]5.QUER'!C26+[3]PUE!C26+[3]fidel!C26+[3]COAH!C26+'[3]9 LEON'!C26+'[3]10 TULAN'!C26+'[3]11 huasteca'!C26+'[3]12 tabasco'!C26+'[3]13 tecamac'!C26+[3]TECAMACHA!C26+'[3]15 tlaxcala'!C26+'[3]16 valle mez'!C26+'[3]17 campeche'!C26+'[3]18. SELVA'!C26+'[3]19 SL POTOSI'!C26+'[3]20 Sur Edo. M'!C26+'[3]21 cancun'!C26+'[3]22 CG GUERERO'!C26+'[3]23.S HIDAL'!C26+'[3]24 izucar de mat'!C26+'[3]25 jalisco'!C26+'[3]NTE COAHUILA'!C26+'[3]27 torreon'!C26+'[3]28 santa cat'!C26+'[3]29 ESCOBEDO'!C26+'[3]30 hermosillo'!C26+'[3]NOGALES SONORA'!C26+[3]TIJUANA!C26+'[3]33.EDO. ZACA'!C26+'[3]34 huejotzingo'!C26+'[3]35 suroeste de gua'!C26+'[3]36 san juan'!C26+'[3]37.METRO'!C26+'[3]38. CJUAREZ'!C26+'[3]39 chihu'!C26+'[3]40 TAM NTE'!C26+'[3]41 E. Zapata'!C26+'[3]42 morelia'!C26+'[3]43 nte aguas'!C26+'[3]44 REG. SUR'!C26+'[3]45 V. de Toluca'!C26+'[3]46.NAY'!C26+'[3]47 matamoros'!C26+'[3]48 region centro coah'!C26+'[3]49 xicotepec'!C26+'[3]50 ALTAMIRA'!C26+'[3]51 NNO LAR'!C26+'[3]52 metro gua'!C26+'[3]53 SUR SON'!C26+'[3]54 costa, nayarit'!C26+'[3]55 REG NTE GRO'!C26+'[3]56 STE VER'!C26+'[3]57 USUMA'!C26+'[3]58 BAHIA'!C26+'[3]59 CENT VER'!C26+'[3]60 RIVIERA MAYA'!C26+'[3]61 GUT ZAM'!C26+'[3]62 Oriental'!C26+'[3]63'!C26+'[3]64'!C26+'[3]64'!C26+'[3]65'!C26+'[3]66'!C26+'[3]67'!C26+'[3]68'!C26+'[3]69'!C26+'[3]70'!C26+'[3]71'!C26+'[3]72'!C26</f>
        <v>658</v>
      </c>
      <c r="E27" s="157">
        <f t="shared" si="0"/>
        <v>981</v>
      </c>
      <c r="F27" s="223"/>
      <c r="G27" s="224"/>
      <c r="H27" s="160">
        <f t="shared" si="1"/>
        <v>0</v>
      </c>
      <c r="I27" s="225">
        <f t="shared" si="2"/>
        <v>323</v>
      </c>
      <c r="J27" s="217">
        <f t="shared" si="3"/>
        <v>658</v>
      </c>
      <c r="K27" s="157">
        <f t="shared" si="4"/>
        <v>981</v>
      </c>
    </row>
    <row r="28" spans="1:11" ht="18" customHeight="1" x14ac:dyDescent="0.25">
      <c r="A28" s="214">
        <f t="shared" si="5"/>
        <v>23</v>
      </c>
      <c r="B28" s="222" t="s">
        <v>272</v>
      </c>
      <c r="C28" s="216">
        <f>+[3]AGUAS!B27+[3]neza!B27+'[3] tula'!B27+'[3]NTE. GUAN'!B27+'[3]5.QUER'!B27+[3]PUE!B27+[3]fidel!B27+[3]COAH!B27+'[3]9 LEON'!B27+'[3]10 TULAN'!B27+'[3]11 huasteca'!B27+'[3]12 tabasco'!B27+'[3]13 tecamac'!B27+[3]TECAMACHA!B27+'[3]15 tlaxcala'!B27+'[3]16 valle mez'!B27+'[3]17 campeche'!B27+'[3]18. SELVA'!B27+'[3]19 SL POTOSI'!B27+'[3]20 Sur Edo. M'!B27+'[3]21 cancun'!B27+'[3]22 CG GUERERO'!B27+'[3]23.S HIDAL'!B27+'[3]24 izucar de mat'!B27+'[3]25 jalisco'!B27+'[3]NTE COAHUILA'!B27+'[3]27 torreon'!B27+'[3]28 santa cat'!B27+'[3]29 ESCOBEDO'!B27+'[3]30 hermosillo'!B27+'[3]NOGALES SONORA'!B27+[3]TIJUANA!B27+'[3]33.EDO. ZACA'!B27+'[3]34 huejotzingo'!B27+'[3]35 suroeste de gua'!B27+'[3]36 san juan'!B27+'[3]37.METRO'!B27+'[3]38. CJUAREZ'!B27+'[3]39 chihu'!B27+'[3]40 TAM NTE'!B27+'[3]41 E. Zapata'!B27+'[3]42 morelia'!B27+'[3]43 nte aguas'!B27+'[3]44 REG. SUR'!B27+'[3]45 V. de Toluca'!B27+'[3]46.NAY'!B27+'[3]47 matamoros'!B27+'[3]48 region centro coah'!B27+'[3]49 xicotepec'!B27+'[3]50 ALTAMIRA'!B27+'[3]51 NNO LAR'!B27+'[3]52 metro gua'!B27+'[3]53 SUR SON'!B27+'[3]54 costa, nayarit'!B27+'[3]55 REG NTE GRO'!B27+'[3]56 STE VER'!B27+'[3]57 USUMA'!B27+'[3]58 BAHIA'!B27+'[3]59 CENT VER'!B27+'[3]60 RIVIERA MAYA'!B27+'[3]61 GUT ZAM'!B27+'[3]62 Oriental'!B27+'[3]63'!B27+'[3]64'!B27+'[3]64'!B27+'[3]65'!B27+'[3]66'!B27+'[3]67'!B27+'[3]68'!B27+'[3]69'!B27+'[3]70'!B27+'[3]71'!B27+'[3]72'!B27</f>
        <v>93</v>
      </c>
      <c r="D28" s="217">
        <f>+[3]AGUAS!C27+[3]neza!C27+'[3] tula'!C27+'[3]NTE. GUAN'!C27+'[3]5.QUER'!C27+[3]PUE!C27+[3]fidel!C27+[3]COAH!C27+'[3]9 LEON'!C27+'[3]10 TULAN'!C27+'[3]11 huasteca'!C27+'[3]12 tabasco'!C27+'[3]13 tecamac'!C27+[3]TECAMACHA!C27+'[3]15 tlaxcala'!C27+'[3]16 valle mez'!C27+'[3]17 campeche'!C27+'[3]18. SELVA'!C27+'[3]19 SL POTOSI'!C27+'[3]20 Sur Edo. M'!C27+'[3]21 cancun'!C27+'[3]22 CG GUERERO'!C27+'[3]23.S HIDAL'!C27+'[3]24 izucar de mat'!C27+'[3]25 jalisco'!C27+'[3]NTE COAHUILA'!C27+'[3]27 torreon'!C27+'[3]28 santa cat'!C27+'[3]29 ESCOBEDO'!C27+'[3]30 hermosillo'!C27+'[3]NOGALES SONORA'!C27+[3]TIJUANA!C27+'[3]33.EDO. ZACA'!C27+'[3]34 huejotzingo'!C27+'[3]35 suroeste de gua'!C27+'[3]36 san juan'!C27+'[3]37.METRO'!C27+'[3]38. CJUAREZ'!C27+'[3]39 chihu'!C27+'[3]40 TAM NTE'!C27+'[3]41 E. Zapata'!C27+'[3]42 morelia'!C27+'[3]43 nte aguas'!C27+'[3]44 REG. SUR'!C27+'[3]45 V. de Toluca'!C27+'[3]46.NAY'!C27+'[3]47 matamoros'!C27+'[3]48 region centro coah'!C27+'[3]49 xicotepec'!C27+'[3]50 ALTAMIRA'!C27+'[3]51 NNO LAR'!C27+'[3]52 metro gua'!C27+'[3]53 SUR SON'!C27+'[3]54 costa, nayarit'!C27+'[3]55 REG NTE GRO'!C27+'[3]56 STE VER'!C27+'[3]57 USUMA'!C27+'[3]58 BAHIA'!C27+'[3]59 CENT VER'!C27+'[3]60 RIVIERA MAYA'!C27+'[3]61 GUT ZAM'!C27+'[3]62 Oriental'!C27+'[3]63'!C27+'[3]64'!C27+'[3]64'!C27+'[3]65'!C27+'[3]66'!C27+'[3]67'!C27+'[3]68'!C27+'[3]69'!C27+'[3]70'!C27+'[3]71'!C27+'[3]72'!C27</f>
        <v>164</v>
      </c>
      <c r="E28" s="157">
        <f t="shared" si="0"/>
        <v>257</v>
      </c>
      <c r="F28" s="223"/>
      <c r="G28" s="224"/>
      <c r="H28" s="160">
        <f t="shared" si="1"/>
        <v>0</v>
      </c>
      <c r="I28" s="225">
        <f t="shared" si="2"/>
        <v>93</v>
      </c>
      <c r="J28" s="217">
        <f t="shared" si="3"/>
        <v>164</v>
      </c>
      <c r="K28" s="157">
        <f t="shared" si="4"/>
        <v>257</v>
      </c>
    </row>
    <row r="29" spans="1:11" ht="15.75" x14ac:dyDescent="0.25">
      <c r="A29" s="214">
        <f t="shared" si="5"/>
        <v>24</v>
      </c>
      <c r="B29" s="222" t="s">
        <v>273</v>
      </c>
      <c r="C29" s="216">
        <f>+[3]AGUAS!B28+[3]neza!B28+'[3] tula'!B28+'[3]NTE. GUAN'!B28+'[3]5.QUER'!B28+[3]PUE!B28+[3]fidel!B28+[3]COAH!B28+'[3]9 LEON'!B28+'[3]10 TULAN'!B28+'[3]11 huasteca'!B28+'[3]12 tabasco'!B28+'[3]13 tecamac'!B28+[3]TECAMACHA!B28+'[3]15 tlaxcala'!B28+'[3]16 valle mez'!B28+'[3]17 campeche'!B28+'[3]18. SELVA'!B28+'[3]19 SL POTOSI'!B28+'[3]20 Sur Edo. M'!B28+'[3]21 cancun'!B28+'[3]22 CG GUERERO'!B28+'[3]23.S HIDAL'!B28+'[3]24 izucar de mat'!B28+'[3]25 jalisco'!B28+'[3]NTE COAHUILA'!B28+'[3]27 torreon'!B28+'[3]28 santa cat'!B28+'[3]29 ESCOBEDO'!B28+'[3]30 hermosillo'!B28+'[3]NOGALES SONORA'!B28+[3]TIJUANA!B28+'[3]33.EDO. ZACA'!B28+'[3]34 huejotzingo'!B28+'[3]35 suroeste de gua'!B28+'[3]36 san juan'!B28+'[3]37.METRO'!B28+'[3]38. CJUAREZ'!B28+'[3]39 chihu'!B28+'[3]40 TAM NTE'!B28+'[3]41 E. Zapata'!B28+'[3]42 morelia'!B28+'[3]43 nte aguas'!B28+'[3]44 REG. SUR'!B28+'[3]45 V. de Toluca'!B28+'[3]46.NAY'!B28+'[3]47 matamoros'!B28+'[3]48 region centro coah'!B28+'[3]49 xicotepec'!B28+'[3]50 ALTAMIRA'!B28+'[3]51 NNO LAR'!B28+'[3]52 metro gua'!B28+'[3]53 SUR SON'!B28+'[3]54 costa, nayarit'!B28+'[3]55 REG NTE GRO'!B28+'[3]56 STE VER'!B28+'[3]57 USUMA'!B28+'[3]58 BAHIA'!B28+'[3]59 CENT VER'!B28+'[3]60 RIVIERA MAYA'!B28+'[3]61 GUT ZAM'!B28+'[3]62 Oriental'!B28+'[3]63'!B28+'[3]64'!B28+'[3]64'!B28+'[3]65'!B28+'[3]66'!B28+'[3]67'!B28+'[3]68'!B28+'[3]69'!B28+'[3]70'!B28+'[3]71'!B28+'[3]72'!B28</f>
        <v>45</v>
      </c>
      <c r="D29" s="217">
        <f>+[3]AGUAS!C28+[3]neza!C28+'[3] tula'!C28+'[3]NTE. GUAN'!C28+'[3]5.QUER'!C28+[3]PUE!C28+[3]fidel!C28+[3]COAH!C28+'[3]9 LEON'!C28+'[3]10 TULAN'!C28+'[3]11 huasteca'!C28+'[3]12 tabasco'!C28+'[3]13 tecamac'!C28+[3]TECAMACHA!C28+'[3]15 tlaxcala'!C28+'[3]16 valle mez'!C28+'[3]17 campeche'!C28+'[3]18. SELVA'!C28+'[3]19 SL POTOSI'!C28+'[3]20 Sur Edo. M'!C28+'[3]21 cancun'!C28+'[3]22 CG GUERERO'!C28+'[3]23.S HIDAL'!C28+'[3]24 izucar de mat'!C28+'[3]25 jalisco'!C28+'[3]NTE COAHUILA'!C28+'[3]27 torreon'!C28+'[3]28 santa cat'!C28+'[3]29 ESCOBEDO'!C28+'[3]30 hermosillo'!C28+'[3]NOGALES SONORA'!C28+[3]TIJUANA!C28+'[3]33.EDO. ZACA'!C28+'[3]34 huejotzingo'!C28+'[3]35 suroeste de gua'!C28+'[3]36 san juan'!C28+'[3]37.METRO'!C28+'[3]38. CJUAREZ'!C28+'[3]39 chihu'!C28+'[3]40 TAM NTE'!C28+'[3]41 E. Zapata'!C28+'[3]42 morelia'!C28+'[3]43 nte aguas'!C28+'[3]44 REG. SUR'!C28+'[3]45 V. de Toluca'!C28+'[3]46.NAY'!C28+'[3]47 matamoros'!C28+'[3]48 region centro coah'!C28+'[3]49 xicotepec'!C28+'[3]50 ALTAMIRA'!C28+'[3]51 NNO LAR'!C28+'[3]52 metro gua'!C28+'[3]53 SUR SON'!C28+'[3]54 costa, nayarit'!C28+'[3]55 REG NTE GRO'!C28+'[3]56 STE VER'!C28+'[3]57 USUMA'!C28+'[3]58 BAHIA'!C28+'[3]59 CENT VER'!C28+'[3]60 RIVIERA MAYA'!C28+'[3]61 GUT ZAM'!C28+'[3]62 Oriental'!C28+'[3]63'!C28+'[3]64'!C28+'[3]64'!C28+'[3]65'!C28+'[3]66'!C28+'[3]67'!C28+'[3]68'!C28+'[3]69'!C28+'[3]70'!C28+'[3]71'!C28+'[3]72'!C28</f>
        <v>82</v>
      </c>
      <c r="E29" s="157">
        <f t="shared" si="0"/>
        <v>127</v>
      </c>
      <c r="F29" s="223"/>
      <c r="G29" s="224"/>
      <c r="H29" s="160">
        <f t="shared" si="1"/>
        <v>0</v>
      </c>
      <c r="I29" s="225">
        <f t="shared" si="2"/>
        <v>45</v>
      </c>
      <c r="J29" s="217">
        <f t="shared" si="3"/>
        <v>82</v>
      </c>
      <c r="K29" s="157">
        <f t="shared" si="4"/>
        <v>127</v>
      </c>
    </row>
    <row r="30" spans="1:11" ht="15.75" x14ac:dyDescent="0.25">
      <c r="A30" s="214">
        <f t="shared" si="5"/>
        <v>25</v>
      </c>
      <c r="B30" s="222" t="s">
        <v>274</v>
      </c>
      <c r="C30" s="216">
        <f>+[3]AGUAS!B29+[3]neza!B29+'[3] tula'!B29+'[3]NTE. GUAN'!B29+'[3]5.QUER'!B29+[3]PUE!B29+[3]fidel!B29+[3]COAH!B29+'[3]9 LEON'!B29+'[3]10 TULAN'!B29+'[3]11 huasteca'!B29+'[3]12 tabasco'!B29+'[3]13 tecamac'!B29+[3]TECAMACHA!B29+'[3]15 tlaxcala'!B29+'[3]16 valle mez'!B29+'[3]17 campeche'!B29+'[3]18. SELVA'!B29+'[3]19 SL POTOSI'!B29+'[3]20 Sur Edo. M'!B29+'[3]21 cancun'!B29+'[3]22 CG GUERERO'!B29+'[3]23.S HIDAL'!B29+'[3]24 izucar de mat'!B29+'[3]25 jalisco'!B29+'[3]NTE COAHUILA'!B29+'[3]27 torreon'!B29+'[3]28 santa cat'!B29+'[3]29 ESCOBEDO'!B29+'[3]30 hermosillo'!B29+'[3]NOGALES SONORA'!B29+[3]TIJUANA!B29+'[3]33.EDO. ZACA'!B29+'[3]34 huejotzingo'!B29+'[3]35 suroeste de gua'!B29+'[3]36 san juan'!B29+'[3]37.METRO'!B29+'[3]38. CJUAREZ'!B29+'[3]39 chihu'!B29+'[3]40 TAM NTE'!B29+'[3]41 E. Zapata'!B29+'[3]42 morelia'!B29+'[3]43 nte aguas'!B29+'[3]44 REG. SUR'!B29+'[3]45 V. de Toluca'!B29+'[3]46.NAY'!B29+'[3]47 matamoros'!B29+'[3]48 region centro coah'!B29+'[3]49 xicotepec'!B29+'[3]50 ALTAMIRA'!B29+'[3]51 NNO LAR'!B29+'[3]52 metro gua'!B29+'[3]53 SUR SON'!B29+'[3]54 costa, nayarit'!B29+'[3]55 REG NTE GRO'!B29+'[3]56 STE VER'!B29+'[3]57 USUMA'!B29+'[3]58 BAHIA'!B29+'[3]59 CENT VER'!B29+'[3]60 RIVIERA MAYA'!B29+'[3]61 GUT ZAM'!B29+'[3]62 Oriental'!B29+'[3]63'!B29+'[3]64'!B29+'[3]64'!B29+'[3]65'!B29+'[3]66'!B29+'[3]67'!B29+'[3]68'!B29+'[3]69'!B29+'[3]70'!B29+'[3]71'!B29+'[3]72'!B29</f>
        <v>77</v>
      </c>
      <c r="D30" s="217">
        <f>+[3]AGUAS!C29+[3]neza!C29+'[3] tula'!C29+'[3]NTE. GUAN'!C29+'[3]5.QUER'!C29+[3]PUE!C29+[3]fidel!C29+[3]COAH!C29+'[3]9 LEON'!C29+'[3]10 TULAN'!C29+'[3]11 huasteca'!C29+'[3]12 tabasco'!C29+'[3]13 tecamac'!C29+[3]TECAMACHA!C29+'[3]15 tlaxcala'!C29+'[3]16 valle mez'!C29+'[3]17 campeche'!C29+'[3]18. SELVA'!C29+'[3]19 SL POTOSI'!C29+'[3]20 Sur Edo. M'!C29+'[3]21 cancun'!C29+'[3]22 CG GUERERO'!C29+'[3]23.S HIDAL'!C29+'[3]24 izucar de mat'!C29+'[3]25 jalisco'!C29+'[3]NTE COAHUILA'!C29+'[3]27 torreon'!C29+'[3]28 santa cat'!C29+'[3]29 ESCOBEDO'!C29+'[3]30 hermosillo'!C29+'[3]NOGALES SONORA'!C29+[3]TIJUANA!C29+'[3]33.EDO. ZACA'!C29+'[3]34 huejotzingo'!C29+'[3]35 suroeste de gua'!C29+'[3]36 san juan'!C29+'[3]37.METRO'!C29+'[3]38. CJUAREZ'!C29+'[3]39 chihu'!C29+'[3]40 TAM NTE'!C29+'[3]41 E. Zapata'!C29+'[3]42 morelia'!C29+'[3]43 nte aguas'!C29+'[3]44 REG. SUR'!C29+'[3]45 V. de Toluca'!C29+'[3]46.NAY'!C29+'[3]47 matamoros'!C29+'[3]48 region centro coah'!C29+'[3]49 xicotepec'!C29+'[3]50 ALTAMIRA'!C29+'[3]51 NNO LAR'!C29+'[3]52 metro gua'!C29+'[3]53 SUR SON'!C29+'[3]54 costa, nayarit'!C29+'[3]55 REG NTE GRO'!C29+'[3]56 STE VER'!C29+'[3]57 USUMA'!C29+'[3]58 BAHIA'!C29+'[3]59 CENT VER'!C29+'[3]60 RIVIERA MAYA'!C29+'[3]61 GUT ZAM'!C29+'[3]62 Oriental'!C29+'[3]63'!C29+'[3]64'!C29+'[3]64'!C29+'[3]65'!C29+'[3]66'!C29+'[3]67'!C29+'[3]68'!C29+'[3]69'!C29+'[3]70'!C29+'[3]71'!C29+'[3]72'!C29</f>
        <v>46</v>
      </c>
      <c r="E30" s="157">
        <f t="shared" si="0"/>
        <v>123</v>
      </c>
      <c r="F30" s="223"/>
      <c r="G30" s="224"/>
      <c r="H30" s="160">
        <f t="shared" si="1"/>
        <v>0</v>
      </c>
      <c r="I30" s="225">
        <f t="shared" si="2"/>
        <v>77</v>
      </c>
      <c r="J30" s="217">
        <f t="shared" si="3"/>
        <v>46</v>
      </c>
      <c r="K30" s="157">
        <f t="shared" si="4"/>
        <v>123</v>
      </c>
    </row>
    <row r="31" spans="1:11" ht="15.75" x14ac:dyDescent="0.25">
      <c r="A31" s="214">
        <f t="shared" si="5"/>
        <v>26</v>
      </c>
      <c r="B31" s="226" t="s">
        <v>275</v>
      </c>
      <c r="C31" s="216">
        <f>+[3]AGUAS!B30+[3]neza!B30+'[3] tula'!B30+'[3]NTE. GUAN'!B30+'[3]5.QUER'!B30+[3]PUE!B30+[3]fidel!B30+[3]COAH!B30+'[3]9 LEON'!B30+'[3]10 TULAN'!B30+'[3]11 huasteca'!B30+'[3]12 tabasco'!B30+'[3]13 tecamac'!B30+[3]TECAMACHA!B30+'[3]15 tlaxcala'!B30+'[3]16 valle mez'!B30+'[3]17 campeche'!B30+'[3]18. SELVA'!B30+'[3]19 SL POTOSI'!B30+'[3]20 Sur Edo. M'!B30+'[3]21 cancun'!B30+'[3]22 CG GUERERO'!B30+'[3]23.S HIDAL'!B30+'[3]24 izucar de mat'!B30+'[3]25 jalisco'!B30+'[3]NTE COAHUILA'!B30+'[3]27 torreon'!B30+'[3]28 santa cat'!B30+'[3]29 ESCOBEDO'!B30+'[3]30 hermosillo'!B30+'[3]NOGALES SONORA'!B30+[3]TIJUANA!B30+'[3]33.EDO. ZACA'!B30+'[3]34 huejotzingo'!B30+'[3]35 suroeste de gua'!B30+'[3]36 san juan'!B30+'[3]37.METRO'!B30+'[3]38. CJUAREZ'!B30+'[3]39 chihu'!B30+'[3]40 TAM NTE'!B30+'[3]41 E. Zapata'!B30+'[3]42 morelia'!B30+'[3]43 nte aguas'!B30+'[3]44 REG. SUR'!B30+'[3]45 V. de Toluca'!B30+'[3]46.NAY'!B30+'[3]47 matamoros'!B30+'[3]48 region centro coah'!B30+'[3]49 xicotepec'!B30+'[3]50 ALTAMIRA'!B30+'[3]51 NNO LAR'!B30+'[3]52 metro gua'!B30+'[3]53 SUR SON'!B30+'[3]54 costa, nayarit'!B30+'[3]55 REG NTE GRO'!B30+'[3]56 STE VER'!B30+'[3]57 USUMA'!B30+'[3]58 BAHIA'!B30+'[3]59 CENT VER'!B30+'[3]60 RIVIERA MAYA'!B30+'[3]61 GUT ZAM'!B30+'[3]62 Oriental'!B30+'[3]63'!B30+'[3]64'!B30+'[3]64'!B30+'[3]65'!B30+'[3]66'!B30+'[3]67'!B30+'[3]68'!B30+'[3]69'!B30+'[3]70'!B30+'[3]71'!B30+'[3]72'!B30</f>
        <v>0</v>
      </c>
      <c r="D31" s="217">
        <f>+[3]AGUAS!C30+[3]neza!C30+'[3] tula'!C30+'[3]NTE. GUAN'!C30+'[3]5.QUER'!C30+[3]PUE!C30+[3]fidel!C30+[3]COAH!C30+'[3]9 LEON'!C30+'[3]10 TULAN'!C30+'[3]11 huasteca'!C30+'[3]12 tabasco'!C30+'[3]13 tecamac'!C30+[3]TECAMACHA!C30+'[3]15 tlaxcala'!C30+'[3]16 valle mez'!C30+'[3]17 campeche'!C30+'[3]18. SELVA'!C30+'[3]19 SL POTOSI'!C30+'[3]20 Sur Edo. M'!C30+'[3]21 cancun'!C30+'[3]22 CG GUERERO'!C30+'[3]23.S HIDAL'!C30+'[3]24 izucar de mat'!C30+'[3]25 jalisco'!C30+'[3]NTE COAHUILA'!C30+'[3]27 torreon'!C30+'[3]28 santa cat'!C30+'[3]29 ESCOBEDO'!C30+'[3]30 hermosillo'!C30+'[3]NOGALES SONORA'!C30+[3]TIJUANA!C30+'[3]33.EDO. ZACA'!C30+'[3]34 huejotzingo'!C30+'[3]35 suroeste de gua'!C30+'[3]36 san juan'!C30+'[3]37.METRO'!C30+'[3]38. CJUAREZ'!C30+'[3]39 chihu'!C30+'[3]40 TAM NTE'!C30+'[3]41 E. Zapata'!C30+'[3]42 morelia'!C30+'[3]43 nte aguas'!C30+'[3]44 REG. SUR'!C30+'[3]45 V. de Toluca'!C30+'[3]46.NAY'!C30+'[3]47 matamoros'!C30+'[3]48 region centro coah'!C30+'[3]49 xicotepec'!C30+'[3]50 ALTAMIRA'!C30+'[3]51 NNO LAR'!C30+'[3]52 metro gua'!C30+'[3]53 SUR SON'!C30+'[3]54 costa, nayarit'!C30+'[3]55 REG NTE GRO'!C30+'[3]56 STE VER'!C30+'[3]57 USUMA'!C30+'[3]58 BAHIA'!C30+'[3]59 CENT VER'!C30+'[3]60 RIVIERA MAYA'!C30+'[3]61 GUT ZAM'!C30+'[3]62 Oriental'!C30+'[3]63'!C30+'[3]64'!C30+'[3]64'!C30+'[3]65'!C30+'[3]66'!C30+'[3]67'!C30+'[3]68'!C30+'[3]69'!C30+'[3]70'!C30+'[3]71'!C30+'[3]72'!C30</f>
        <v>0</v>
      </c>
      <c r="E31" s="157">
        <f t="shared" si="0"/>
        <v>0</v>
      </c>
      <c r="F31" s="223"/>
      <c r="G31" s="224"/>
      <c r="H31" s="160">
        <f t="shared" si="1"/>
        <v>0</v>
      </c>
      <c r="I31" s="225">
        <f t="shared" si="2"/>
        <v>0</v>
      </c>
      <c r="J31" s="217">
        <f t="shared" si="3"/>
        <v>0</v>
      </c>
      <c r="K31" s="157">
        <f t="shared" si="4"/>
        <v>0</v>
      </c>
    </row>
    <row r="32" spans="1:11" ht="15.75" x14ac:dyDescent="0.25">
      <c r="A32" s="214">
        <f t="shared" si="5"/>
        <v>27</v>
      </c>
      <c r="B32" s="226" t="s">
        <v>276</v>
      </c>
      <c r="C32" s="216">
        <f>+[3]AGUAS!B31+[3]neza!B31+'[3] tula'!B31+'[3]NTE. GUAN'!B31+'[3]5.QUER'!B31+[3]PUE!B31+[3]fidel!B31+[3]COAH!B31+'[3]9 LEON'!B31+'[3]10 TULAN'!B31+'[3]11 huasteca'!B31+'[3]12 tabasco'!B31+'[3]13 tecamac'!B31+[3]TECAMACHA!B31+'[3]15 tlaxcala'!B31+'[3]16 valle mez'!B31+'[3]17 campeche'!B31+'[3]18. SELVA'!B31+'[3]19 SL POTOSI'!B31+'[3]20 Sur Edo. M'!B31+'[3]21 cancun'!B31+'[3]22 CG GUERERO'!B31+'[3]23.S HIDAL'!B31+'[3]24 izucar de mat'!B31+'[3]25 jalisco'!B31+'[3]NTE COAHUILA'!B31+'[3]27 torreon'!B31+'[3]28 santa cat'!B31+'[3]29 ESCOBEDO'!B31+'[3]30 hermosillo'!B31+'[3]NOGALES SONORA'!B31+[3]TIJUANA!B31+'[3]33.EDO. ZACA'!B31+'[3]34 huejotzingo'!B31+'[3]35 suroeste de gua'!B31+'[3]36 san juan'!B31+'[3]37.METRO'!B31+'[3]38. CJUAREZ'!B31+'[3]39 chihu'!B31+'[3]40 TAM NTE'!B31+'[3]41 E. Zapata'!B31+'[3]42 morelia'!B31+'[3]43 nte aguas'!B31+'[3]44 REG. SUR'!B31+'[3]45 V. de Toluca'!B31+'[3]46.NAY'!B31+'[3]47 matamoros'!B31+'[3]48 region centro coah'!B31+'[3]49 xicotepec'!B31+'[3]50 ALTAMIRA'!B31+'[3]51 NNO LAR'!B31+'[3]52 metro gua'!B31+'[3]53 SUR SON'!B31+'[3]54 costa, nayarit'!B31+'[3]55 REG NTE GRO'!B31+'[3]56 STE VER'!B31+'[3]57 USUMA'!B31+'[3]58 BAHIA'!B31+'[3]59 CENT VER'!B31+'[3]60 RIVIERA MAYA'!B31+'[3]61 GUT ZAM'!B31+'[3]62 Oriental'!B31+'[3]63'!B31+'[3]64'!B31+'[3]64'!B31+'[3]65'!B31+'[3]66'!B31+'[3]67'!B31+'[3]68'!B31+'[3]69'!B31+'[3]70'!B31+'[3]71'!B31+'[3]72'!B31</f>
        <v>0</v>
      </c>
      <c r="D32" s="217">
        <f>+[3]AGUAS!C31+[3]neza!C31+'[3] tula'!C31+'[3]NTE. GUAN'!C31+'[3]5.QUER'!C31+[3]PUE!C31+[3]fidel!C31+[3]COAH!C31+'[3]9 LEON'!C31+'[3]10 TULAN'!C31+'[3]11 huasteca'!C31+'[3]12 tabasco'!C31+'[3]13 tecamac'!C31+[3]TECAMACHA!C31+'[3]15 tlaxcala'!C31+'[3]16 valle mez'!C31+'[3]17 campeche'!C31+'[3]18. SELVA'!C31+'[3]19 SL POTOSI'!C31+'[3]20 Sur Edo. M'!C31+'[3]21 cancun'!C31+'[3]22 CG GUERERO'!C31+'[3]23.S HIDAL'!C31+'[3]24 izucar de mat'!C31+'[3]25 jalisco'!C31+'[3]NTE COAHUILA'!C31+'[3]27 torreon'!C31+'[3]28 santa cat'!C31+'[3]29 ESCOBEDO'!C31+'[3]30 hermosillo'!C31+'[3]NOGALES SONORA'!C31+[3]TIJUANA!C31+'[3]33.EDO. ZACA'!C31+'[3]34 huejotzingo'!C31+'[3]35 suroeste de gua'!C31+'[3]36 san juan'!C31+'[3]37.METRO'!C31+'[3]38. CJUAREZ'!C31+'[3]39 chihu'!C31+'[3]40 TAM NTE'!C31+'[3]41 E. Zapata'!C31+'[3]42 morelia'!C31+'[3]43 nte aguas'!C31+'[3]44 REG. SUR'!C31+'[3]45 V. de Toluca'!C31+'[3]46.NAY'!C31+'[3]47 matamoros'!C31+'[3]48 region centro coah'!C31+'[3]49 xicotepec'!C31+'[3]50 ALTAMIRA'!C31+'[3]51 NNO LAR'!C31+'[3]52 metro gua'!C31+'[3]53 SUR SON'!C31+'[3]54 costa, nayarit'!C31+'[3]55 REG NTE GRO'!C31+'[3]56 STE VER'!C31+'[3]57 USUMA'!C31+'[3]58 BAHIA'!C31+'[3]59 CENT VER'!C31+'[3]60 RIVIERA MAYA'!C31+'[3]61 GUT ZAM'!C31+'[3]62 Oriental'!C31+'[3]63'!C31+'[3]64'!C31+'[3]64'!C31+'[3]65'!C31+'[3]66'!C31+'[3]67'!C31+'[3]68'!C31+'[3]69'!C31+'[3]70'!C31+'[3]71'!C31+'[3]72'!C31</f>
        <v>0</v>
      </c>
      <c r="E32" s="157">
        <f t="shared" si="0"/>
        <v>0</v>
      </c>
      <c r="F32" s="223"/>
      <c r="G32" s="224"/>
      <c r="H32" s="160">
        <f t="shared" si="1"/>
        <v>0</v>
      </c>
      <c r="I32" s="225">
        <f t="shared" si="2"/>
        <v>0</v>
      </c>
      <c r="J32" s="217">
        <f t="shared" si="3"/>
        <v>0</v>
      </c>
      <c r="K32" s="157">
        <f t="shared" si="4"/>
        <v>0</v>
      </c>
    </row>
    <row r="33" spans="1:11" ht="23.25" customHeight="1" x14ac:dyDescent="0.25">
      <c r="A33" s="214">
        <f t="shared" si="5"/>
        <v>28</v>
      </c>
      <c r="B33" s="226" t="s">
        <v>277</v>
      </c>
      <c r="C33" s="216">
        <f>+[3]AGUAS!B32+[3]neza!B32+'[3] tula'!B32+'[3]NTE. GUAN'!B32+'[3]5.QUER'!B32+[3]PUE!B32+[3]fidel!B32+[3]COAH!B32+'[3]9 LEON'!B32+'[3]10 TULAN'!B32+'[3]11 huasteca'!B32+'[3]12 tabasco'!B32+'[3]13 tecamac'!B32+[3]TECAMACHA!B32+'[3]15 tlaxcala'!B32+'[3]16 valle mez'!B32+'[3]17 campeche'!B32+'[3]18. SELVA'!B32+'[3]19 SL POTOSI'!B32+'[3]20 Sur Edo. M'!B32+'[3]21 cancun'!B32+'[3]22 CG GUERERO'!B32+'[3]23.S HIDAL'!B32+'[3]24 izucar de mat'!B32+'[3]25 jalisco'!B32+'[3]NTE COAHUILA'!B32+'[3]27 torreon'!B32+'[3]28 santa cat'!B32+'[3]29 ESCOBEDO'!B32+'[3]30 hermosillo'!B32+'[3]NOGALES SONORA'!B32+[3]TIJUANA!B32+'[3]33.EDO. ZACA'!B32+'[3]34 huejotzingo'!B32+'[3]35 suroeste de gua'!B32+'[3]36 san juan'!B32+'[3]37.METRO'!B32+'[3]38. CJUAREZ'!B32+'[3]39 chihu'!B32+'[3]40 TAM NTE'!B32+'[3]41 E. Zapata'!B32+'[3]42 morelia'!B32+'[3]43 nte aguas'!B32+'[3]44 REG. SUR'!B32+'[3]45 V. de Toluca'!B32+'[3]46.NAY'!B32+'[3]47 matamoros'!B32+'[3]48 region centro coah'!B32+'[3]49 xicotepec'!B32+'[3]50 ALTAMIRA'!B32+'[3]51 NNO LAR'!B32+'[3]52 metro gua'!B32+'[3]53 SUR SON'!B32+'[3]54 costa, nayarit'!B32+'[3]55 REG NTE GRO'!B32+'[3]56 STE VER'!B32+'[3]57 USUMA'!B32+'[3]58 BAHIA'!B32+'[3]59 CENT VER'!B32+'[3]60 RIVIERA MAYA'!B32+'[3]61 GUT ZAM'!B32+'[3]62 Oriental'!B32+'[3]63'!B32+'[3]64'!B32+'[3]64'!B32+'[3]65'!B32+'[3]66'!B32+'[3]67'!B32+'[3]68'!B32+'[3]69'!B32+'[3]70'!B32+'[3]71'!B32+'[3]72'!B32</f>
        <v>627</v>
      </c>
      <c r="D33" s="217">
        <f>+[3]AGUAS!C32+[3]neza!C32+'[3] tula'!C32+'[3]NTE. GUAN'!C32+'[3]5.QUER'!C32+[3]PUE!C32+[3]fidel!C32+[3]COAH!C32+'[3]9 LEON'!C32+'[3]10 TULAN'!C32+'[3]11 huasteca'!C32+'[3]12 tabasco'!C32+'[3]13 tecamac'!C32+[3]TECAMACHA!C32+'[3]15 tlaxcala'!C32+'[3]16 valle mez'!C32+'[3]17 campeche'!C32+'[3]18. SELVA'!C32+'[3]19 SL POTOSI'!C32+'[3]20 Sur Edo. M'!C32+'[3]21 cancun'!C32+'[3]22 CG GUERERO'!C32+'[3]23.S HIDAL'!C32+'[3]24 izucar de mat'!C32+'[3]25 jalisco'!C32+'[3]NTE COAHUILA'!C32+'[3]27 torreon'!C32+'[3]28 santa cat'!C32+'[3]29 ESCOBEDO'!C32+'[3]30 hermosillo'!C32+'[3]NOGALES SONORA'!C32+[3]TIJUANA!C32+'[3]33.EDO. ZACA'!C32+'[3]34 huejotzingo'!C32+'[3]35 suroeste de gua'!C32+'[3]36 san juan'!C32+'[3]37.METRO'!C32+'[3]38. CJUAREZ'!C32+'[3]39 chihu'!C32+'[3]40 TAM NTE'!C32+'[3]41 E. Zapata'!C32+'[3]42 morelia'!C32+'[3]43 nte aguas'!C32+'[3]44 REG. SUR'!C32+'[3]45 V. de Toluca'!C32+'[3]46.NAY'!C32+'[3]47 matamoros'!C32+'[3]48 region centro coah'!C32+'[3]49 xicotepec'!C32+'[3]50 ALTAMIRA'!C32+'[3]51 NNO LAR'!C32+'[3]52 metro gua'!C32+'[3]53 SUR SON'!C32+'[3]54 costa, nayarit'!C32+'[3]55 REG NTE GRO'!C32+'[3]56 STE VER'!C32+'[3]57 USUMA'!C32+'[3]58 BAHIA'!C32+'[3]59 CENT VER'!C32+'[3]60 RIVIERA MAYA'!C32+'[3]61 GUT ZAM'!C32+'[3]62 Oriental'!C32+'[3]63'!C32+'[3]64'!C32+'[3]64'!C32+'[3]65'!C32+'[3]66'!C32+'[3]67'!C32+'[3]68'!C32+'[3]69'!C32+'[3]70'!C32+'[3]71'!C32+'[3]72'!C32</f>
        <v>305</v>
      </c>
      <c r="E33" s="157">
        <f t="shared" si="0"/>
        <v>932</v>
      </c>
      <c r="F33" s="223"/>
      <c r="G33" s="224"/>
      <c r="H33" s="160">
        <f t="shared" si="1"/>
        <v>0</v>
      </c>
      <c r="I33" s="225">
        <f t="shared" si="2"/>
        <v>627</v>
      </c>
      <c r="J33" s="217">
        <f t="shared" si="3"/>
        <v>305</v>
      </c>
      <c r="K33" s="157">
        <f t="shared" si="4"/>
        <v>932</v>
      </c>
    </row>
    <row r="34" spans="1:11" ht="15.75" x14ac:dyDescent="0.25">
      <c r="A34" s="214">
        <f t="shared" si="5"/>
        <v>29</v>
      </c>
      <c r="B34" s="226" t="s">
        <v>278</v>
      </c>
      <c r="C34" s="216">
        <f>+[3]AGUAS!B33+[3]neza!B33+'[3] tula'!B33+'[3]NTE. GUAN'!B33+'[3]5.QUER'!B33+[3]PUE!B33+[3]fidel!B33+[3]COAH!B33+'[3]9 LEON'!B33+'[3]10 TULAN'!B33+'[3]11 huasteca'!B33+'[3]12 tabasco'!B33+'[3]13 tecamac'!B33+[3]TECAMACHA!B33+'[3]15 tlaxcala'!B33+'[3]16 valle mez'!B33+'[3]17 campeche'!B33+'[3]18. SELVA'!B33+'[3]19 SL POTOSI'!B33+'[3]20 Sur Edo. M'!B33+'[3]21 cancun'!B33+'[3]22 CG GUERERO'!B33+'[3]23.S HIDAL'!B33+'[3]24 izucar de mat'!B33+'[3]25 jalisco'!B33+'[3]NTE COAHUILA'!B33+'[3]27 torreon'!B33+'[3]28 santa cat'!B33+'[3]29 ESCOBEDO'!B33+'[3]30 hermosillo'!B33+'[3]NOGALES SONORA'!B33+[3]TIJUANA!B33+'[3]33.EDO. ZACA'!B33+'[3]34 huejotzingo'!B33+'[3]35 suroeste de gua'!B33+'[3]36 san juan'!B33+'[3]37.METRO'!B33+'[3]38. CJUAREZ'!B33+'[3]39 chihu'!B33+'[3]40 TAM NTE'!B33+'[3]41 E. Zapata'!B33+'[3]42 morelia'!B33+'[3]43 nte aguas'!B33+'[3]44 REG. SUR'!B33+'[3]45 V. de Toluca'!B33+'[3]46.NAY'!B33+'[3]47 matamoros'!B33+'[3]48 region centro coah'!B33+'[3]49 xicotepec'!B33+'[3]50 ALTAMIRA'!B33+'[3]51 NNO LAR'!B33+'[3]52 metro gua'!B33+'[3]53 SUR SON'!B33+'[3]54 costa, nayarit'!B33+'[3]55 REG NTE GRO'!B33+'[3]56 STE VER'!B33+'[3]57 USUMA'!B33+'[3]58 BAHIA'!B33+'[3]59 CENT VER'!B33+'[3]60 RIVIERA MAYA'!B33+'[3]61 GUT ZAM'!B33+'[3]62 Oriental'!B33+'[3]63'!B33+'[3]64'!B33+'[3]64'!B33+'[3]65'!B33+'[3]66'!B33+'[3]67'!B33+'[3]68'!B33+'[3]69'!B33+'[3]70'!B33+'[3]71'!B33+'[3]72'!B33</f>
        <v>46</v>
      </c>
      <c r="D34" s="217">
        <f>+[3]AGUAS!C33+[3]neza!C33+'[3] tula'!C33+'[3]NTE. GUAN'!C33+'[3]5.QUER'!C33+[3]PUE!C33+[3]fidel!C33+[3]COAH!C33+'[3]9 LEON'!C33+'[3]10 TULAN'!C33+'[3]11 huasteca'!C33+'[3]12 tabasco'!C33+'[3]13 tecamac'!C33+[3]TECAMACHA!C33+'[3]15 tlaxcala'!C33+'[3]16 valle mez'!C33+'[3]17 campeche'!C33+'[3]18. SELVA'!C33+'[3]19 SL POTOSI'!C33+'[3]20 Sur Edo. M'!C33+'[3]21 cancun'!C33+'[3]22 CG GUERERO'!C33+'[3]23.S HIDAL'!C33+'[3]24 izucar de mat'!C33+'[3]25 jalisco'!C33+'[3]NTE COAHUILA'!C33+'[3]27 torreon'!C33+'[3]28 santa cat'!C33+'[3]29 ESCOBEDO'!C33+'[3]30 hermosillo'!C33+'[3]NOGALES SONORA'!C33+[3]TIJUANA!C33+'[3]33.EDO. ZACA'!C33+'[3]34 huejotzingo'!C33+'[3]35 suroeste de gua'!C33+'[3]36 san juan'!C33+'[3]37.METRO'!C33+'[3]38. CJUAREZ'!C33+'[3]39 chihu'!C33+'[3]40 TAM NTE'!C33+'[3]41 E. Zapata'!C33+'[3]42 morelia'!C33+'[3]43 nte aguas'!C33+'[3]44 REG. SUR'!C33+'[3]45 V. de Toluca'!C33+'[3]46.NAY'!C33+'[3]47 matamoros'!C33+'[3]48 region centro coah'!C33+'[3]49 xicotepec'!C33+'[3]50 ALTAMIRA'!C33+'[3]51 NNO LAR'!C33+'[3]52 metro gua'!C33+'[3]53 SUR SON'!C33+'[3]54 costa, nayarit'!C33+'[3]55 REG NTE GRO'!C33+'[3]56 STE VER'!C33+'[3]57 USUMA'!C33+'[3]58 BAHIA'!C33+'[3]59 CENT VER'!C33+'[3]60 RIVIERA MAYA'!C33+'[3]61 GUT ZAM'!C33+'[3]62 Oriental'!C33+'[3]63'!C33+'[3]64'!C33+'[3]64'!C33+'[3]65'!C33+'[3]66'!C33+'[3]67'!C33+'[3]68'!C33+'[3]69'!C33+'[3]70'!C33+'[3]71'!C33+'[3]72'!C33</f>
        <v>24</v>
      </c>
      <c r="E34" s="157">
        <f t="shared" si="0"/>
        <v>70</v>
      </c>
      <c r="F34" s="223"/>
      <c r="G34" s="224"/>
      <c r="H34" s="160">
        <f t="shared" si="1"/>
        <v>0</v>
      </c>
      <c r="I34" s="225">
        <f t="shared" si="2"/>
        <v>46</v>
      </c>
      <c r="J34" s="217">
        <f t="shared" si="3"/>
        <v>24</v>
      </c>
      <c r="K34" s="157">
        <f t="shared" si="4"/>
        <v>70</v>
      </c>
    </row>
    <row r="35" spans="1:11" ht="15.75" x14ac:dyDescent="0.25">
      <c r="A35" s="214">
        <f t="shared" si="5"/>
        <v>30</v>
      </c>
      <c r="B35" s="226" t="s">
        <v>279</v>
      </c>
      <c r="C35" s="216">
        <f>+[3]AGUAS!B34+[3]neza!B34+'[3] tula'!B34+'[3]NTE. GUAN'!B34+'[3]5.QUER'!B34+[3]PUE!B34+[3]fidel!B34+[3]COAH!B34+'[3]9 LEON'!B34+'[3]10 TULAN'!B34+'[3]11 huasteca'!B34+'[3]12 tabasco'!B34+'[3]13 tecamac'!B34+[3]TECAMACHA!B34+'[3]15 tlaxcala'!B34+'[3]16 valle mez'!B34+'[3]17 campeche'!B34+'[3]18. SELVA'!B34+'[3]19 SL POTOSI'!B34+'[3]20 Sur Edo. M'!B34+'[3]21 cancun'!B34+'[3]22 CG GUERERO'!B34+'[3]23.S HIDAL'!B34+'[3]24 izucar de mat'!B34+'[3]25 jalisco'!B34+'[3]NTE COAHUILA'!B34+'[3]27 torreon'!B34+'[3]28 santa cat'!B34+'[3]29 ESCOBEDO'!B34+'[3]30 hermosillo'!B34+'[3]NOGALES SONORA'!B34+[3]TIJUANA!B34+'[3]33.EDO. ZACA'!B34+'[3]34 huejotzingo'!B34+'[3]35 suroeste de gua'!B34+'[3]36 san juan'!B34+'[3]37.METRO'!B34+'[3]38. CJUAREZ'!B34+'[3]39 chihu'!B34+'[3]40 TAM NTE'!B34+'[3]41 E. Zapata'!B34+'[3]42 morelia'!B34+'[3]43 nte aguas'!B34+'[3]44 REG. SUR'!B34+'[3]45 V. de Toluca'!B34+'[3]46.NAY'!B34+'[3]47 matamoros'!B34+'[3]48 region centro coah'!B34+'[3]49 xicotepec'!B34+'[3]50 ALTAMIRA'!B34+'[3]51 NNO LAR'!B34+'[3]52 metro gua'!B34+'[3]53 SUR SON'!B34+'[3]54 costa, nayarit'!B34+'[3]55 REG NTE GRO'!B34+'[3]56 STE VER'!B34+'[3]57 USUMA'!B34+'[3]58 BAHIA'!B34+'[3]59 CENT VER'!B34+'[3]60 RIVIERA MAYA'!B34+'[3]61 GUT ZAM'!B34+'[3]62 Oriental'!B34+'[3]63'!B34+'[3]64'!B34+'[3]64'!B34+'[3]65'!B34+'[3]66'!B34+'[3]67'!B34+'[3]68'!B34+'[3]69'!B34+'[3]70'!B34+'[3]71'!B34+'[3]72'!B34</f>
        <v>37</v>
      </c>
      <c r="D35" s="217">
        <f>+[3]AGUAS!C34+[3]neza!C34+'[3] tula'!C34+'[3]NTE. GUAN'!C34+'[3]5.QUER'!C34+[3]PUE!C34+[3]fidel!C34+[3]COAH!C34+'[3]9 LEON'!C34+'[3]10 TULAN'!C34+'[3]11 huasteca'!C34+'[3]12 tabasco'!C34+'[3]13 tecamac'!C34+[3]TECAMACHA!C34+'[3]15 tlaxcala'!C34+'[3]16 valle mez'!C34+'[3]17 campeche'!C34+'[3]18. SELVA'!C34+'[3]19 SL POTOSI'!C34+'[3]20 Sur Edo. M'!C34+'[3]21 cancun'!C34+'[3]22 CG GUERERO'!C34+'[3]23.S HIDAL'!C34+'[3]24 izucar de mat'!C34+'[3]25 jalisco'!C34+'[3]NTE COAHUILA'!C34+'[3]27 torreon'!C34+'[3]28 santa cat'!C34+'[3]29 ESCOBEDO'!C34+'[3]30 hermosillo'!C34+'[3]NOGALES SONORA'!C34+[3]TIJUANA!C34+'[3]33.EDO. ZACA'!C34+'[3]34 huejotzingo'!C34+'[3]35 suroeste de gua'!C34+'[3]36 san juan'!C34+'[3]37.METRO'!C34+'[3]38. CJUAREZ'!C34+'[3]39 chihu'!C34+'[3]40 TAM NTE'!C34+'[3]41 E. Zapata'!C34+'[3]42 morelia'!C34+'[3]43 nte aguas'!C34+'[3]44 REG. SUR'!C34+'[3]45 V. de Toluca'!C34+'[3]46.NAY'!C34+'[3]47 matamoros'!C34+'[3]48 region centro coah'!C34+'[3]49 xicotepec'!C34+'[3]50 ALTAMIRA'!C34+'[3]51 NNO LAR'!C34+'[3]52 metro gua'!C34+'[3]53 SUR SON'!C34+'[3]54 costa, nayarit'!C34+'[3]55 REG NTE GRO'!C34+'[3]56 STE VER'!C34+'[3]57 USUMA'!C34+'[3]58 BAHIA'!C34+'[3]59 CENT VER'!C34+'[3]60 RIVIERA MAYA'!C34+'[3]61 GUT ZAM'!C34+'[3]62 Oriental'!C34+'[3]63'!C34+'[3]64'!C34+'[3]64'!C34+'[3]65'!C34+'[3]66'!C34+'[3]67'!C34+'[3]68'!C34+'[3]69'!C34+'[3]70'!C34+'[3]71'!C34+'[3]72'!C34</f>
        <v>40</v>
      </c>
      <c r="E35" s="157">
        <f t="shared" si="0"/>
        <v>77</v>
      </c>
      <c r="F35" s="223"/>
      <c r="G35" s="224"/>
      <c r="H35" s="160">
        <f t="shared" si="1"/>
        <v>0</v>
      </c>
      <c r="I35" s="225">
        <f t="shared" si="2"/>
        <v>37</v>
      </c>
      <c r="J35" s="217">
        <f t="shared" si="3"/>
        <v>40</v>
      </c>
      <c r="K35" s="157">
        <f t="shared" si="4"/>
        <v>77</v>
      </c>
    </row>
    <row r="36" spans="1:11" ht="15.75" x14ac:dyDescent="0.25">
      <c r="A36" s="214">
        <f t="shared" si="5"/>
        <v>31</v>
      </c>
      <c r="B36" s="226" t="s">
        <v>280</v>
      </c>
      <c r="C36" s="216">
        <f>+[3]AGUAS!B35+[3]neza!B35+'[3] tula'!B35+'[3]NTE. GUAN'!B35+'[3]5.QUER'!B35+[3]PUE!B35+[3]fidel!B35+[3]COAH!B35+'[3]9 LEON'!B35+'[3]10 TULAN'!B35+'[3]11 huasteca'!B35+'[3]12 tabasco'!B35+'[3]13 tecamac'!B35+[3]TECAMACHA!B35+'[3]15 tlaxcala'!B35+'[3]16 valle mez'!B35+'[3]17 campeche'!B35+'[3]18. SELVA'!B35+'[3]19 SL POTOSI'!B35+'[3]20 Sur Edo. M'!B35+'[3]21 cancun'!B35+'[3]22 CG GUERERO'!B35+'[3]23.S HIDAL'!B35+'[3]24 izucar de mat'!B35+'[3]25 jalisco'!B35+'[3]NTE COAHUILA'!B35+'[3]27 torreon'!B35+'[3]28 santa cat'!B35+'[3]29 ESCOBEDO'!B35+'[3]30 hermosillo'!B35+'[3]NOGALES SONORA'!B35+[3]TIJUANA!B35+'[3]33.EDO. ZACA'!B35+'[3]34 huejotzingo'!B35+'[3]35 suroeste de gua'!B35+'[3]36 san juan'!B35+'[3]37.METRO'!B35+'[3]38. CJUAREZ'!B35+'[3]39 chihu'!B35+'[3]40 TAM NTE'!B35+'[3]41 E. Zapata'!B35+'[3]42 morelia'!B35+'[3]43 nte aguas'!B35+'[3]44 REG. SUR'!B35+'[3]45 V. de Toluca'!B35+'[3]46.NAY'!B35+'[3]47 matamoros'!B35+'[3]48 region centro coah'!B35+'[3]49 xicotepec'!B35+'[3]50 ALTAMIRA'!B35+'[3]51 NNO LAR'!B35+'[3]52 metro gua'!B35+'[3]53 SUR SON'!B35+'[3]54 costa, nayarit'!B35+'[3]55 REG NTE GRO'!B35+'[3]56 STE VER'!B35+'[3]57 USUMA'!B35+'[3]58 BAHIA'!B35+'[3]59 CENT VER'!B35+'[3]60 RIVIERA MAYA'!B35+'[3]61 GUT ZAM'!B35+'[3]62 Oriental'!B35+'[3]63'!B35+'[3]64'!B35+'[3]64'!B35+'[3]65'!B35+'[3]66'!B35+'[3]67'!B35+'[3]68'!B35+'[3]69'!B35+'[3]70'!B35+'[3]71'!B35+'[3]72'!B35</f>
        <v>30</v>
      </c>
      <c r="D36" s="217">
        <f>+[3]AGUAS!C35+[3]neza!C35+'[3] tula'!C35+'[3]NTE. GUAN'!C35+'[3]5.QUER'!C35+[3]PUE!C35+[3]fidel!C35+[3]COAH!C35+'[3]9 LEON'!C35+'[3]10 TULAN'!C35+'[3]11 huasteca'!C35+'[3]12 tabasco'!C35+'[3]13 tecamac'!C35+[3]TECAMACHA!C35+'[3]15 tlaxcala'!C35+'[3]16 valle mez'!C35+'[3]17 campeche'!C35+'[3]18. SELVA'!C35+'[3]19 SL POTOSI'!C35+'[3]20 Sur Edo. M'!C35+'[3]21 cancun'!C35+'[3]22 CG GUERERO'!C35+'[3]23.S HIDAL'!C35+'[3]24 izucar de mat'!C35+'[3]25 jalisco'!C35+'[3]NTE COAHUILA'!C35+'[3]27 torreon'!C35+'[3]28 santa cat'!C35+'[3]29 ESCOBEDO'!C35+'[3]30 hermosillo'!C35+'[3]NOGALES SONORA'!C35+[3]TIJUANA!C35+'[3]33.EDO. ZACA'!C35+'[3]34 huejotzingo'!C35+'[3]35 suroeste de gua'!C35+'[3]36 san juan'!C35+'[3]37.METRO'!C35+'[3]38. CJUAREZ'!C35+'[3]39 chihu'!C35+'[3]40 TAM NTE'!C35+'[3]41 E. Zapata'!C35+'[3]42 morelia'!C35+'[3]43 nte aguas'!C35+'[3]44 REG. SUR'!C35+'[3]45 V. de Toluca'!C35+'[3]46.NAY'!C35+'[3]47 matamoros'!C35+'[3]48 region centro coah'!C35+'[3]49 xicotepec'!C35+'[3]50 ALTAMIRA'!C35+'[3]51 NNO LAR'!C35+'[3]52 metro gua'!C35+'[3]53 SUR SON'!C35+'[3]54 costa, nayarit'!C35+'[3]55 REG NTE GRO'!C35+'[3]56 STE VER'!C35+'[3]57 USUMA'!C35+'[3]58 BAHIA'!C35+'[3]59 CENT VER'!C35+'[3]60 RIVIERA MAYA'!C35+'[3]61 GUT ZAM'!C35+'[3]62 Oriental'!C35+'[3]63'!C35+'[3]64'!C35+'[3]64'!C35+'[3]65'!C35+'[3]66'!C35+'[3]67'!C35+'[3]68'!C35+'[3]69'!C35+'[3]70'!C35+'[3]71'!C35+'[3]72'!C35</f>
        <v>62</v>
      </c>
      <c r="E36" s="157">
        <f t="shared" si="0"/>
        <v>92</v>
      </c>
      <c r="F36" s="223"/>
      <c r="G36" s="224"/>
      <c r="H36" s="160">
        <f t="shared" si="1"/>
        <v>0</v>
      </c>
      <c r="I36" s="225">
        <f t="shared" si="2"/>
        <v>30</v>
      </c>
      <c r="J36" s="217">
        <f t="shared" si="3"/>
        <v>62</v>
      </c>
      <c r="K36" s="157">
        <f t="shared" si="4"/>
        <v>92</v>
      </c>
    </row>
    <row r="37" spans="1:11" ht="15.75" x14ac:dyDescent="0.25">
      <c r="A37" s="214">
        <f t="shared" si="5"/>
        <v>32</v>
      </c>
      <c r="B37" s="226" t="s">
        <v>281</v>
      </c>
      <c r="C37" s="216">
        <f>+[3]AGUAS!B36+[3]neza!B36+'[3] tula'!B36+'[3]NTE. GUAN'!B36+'[3]5.QUER'!B36+[3]PUE!B36+[3]fidel!B36+[3]COAH!B36+'[3]9 LEON'!B36+'[3]10 TULAN'!B36+'[3]11 huasteca'!B36+'[3]12 tabasco'!B36+'[3]13 tecamac'!B36+[3]TECAMACHA!B36+'[3]15 tlaxcala'!B36+'[3]16 valle mez'!B36+'[3]17 campeche'!B36+'[3]18. SELVA'!B36+'[3]19 SL POTOSI'!B36+'[3]20 Sur Edo. M'!B36+'[3]21 cancun'!B36+'[3]22 CG GUERERO'!B36+'[3]23.S HIDAL'!B36+'[3]24 izucar de mat'!B36+'[3]25 jalisco'!B36+'[3]NTE COAHUILA'!B36+'[3]27 torreon'!B36+'[3]28 santa cat'!B36+'[3]29 ESCOBEDO'!B36+'[3]30 hermosillo'!B36+'[3]NOGALES SONORA'!B36+[3]TIJUANA!B36+'[3]33.EDO. ZACA'!B36+'[3]34 huejotzingo'!B36+'[3]35 suroeste de gua'!B36+'[3]36 san juan'!B36+'[3]37.METRO'!B36+'[3]38. CJUAREZ'!B36+'[3]39 chihu'!B36+'[3]40 TAM NTE'!B36+'[3]41 E. Zapata'!B36+'[3]42 morelia'!B36+'[3]43 nte aguas'!B36+'[3]44 REG. SUR'!B36+'[3]45 V. de Toluca'!B36+'[3]46.NAY'!B36+'[3]47 matamoros'!B36+'[3]48 region centro coah'!B36+'[3]49 xicotepec'!B36+'[3]50 ALTAMIRA'!B36+'[3]51 NNO LAR'!B36+'[3]52 metro gua'!B36+'[3]53 SUR SON'!B36+'[3]54 costa, nayarit'!B36+'[3]55 REG NTE GRO'!B36+'[3]56 STE VER'!B36+'[3]57 USUMA'!B36+'[3]58 BAHIA'!B36+'[3]59 CENT VER'!B36+'[3]60 RIVIERA MAYA'!B36+'[3]61 GUT ZAM'!B36+'[3]62 Oriental'!B36+'[3]63'!B36+'[3]64'!B36+'[3]64'!B36+'[3]65'!B36+'[3]66'!B36+'[3]67'!B36+'[3]68'!B36+'[3]69'!B36+'[3]70'!B36+'[3]71'!B36+'[3]72'!B36</f>
        <v>0</v>
      </c>
      <c r="D37" s="217">
        <f>+[3]AGUAS!C36+[3]neza!C36+'[3] tula'!C36+'[3]NTE. GUAN'!C36+'[3]5.QUER'!C36+[3]PUE!C36+[3]fidel!C36+[3]COAH!C36+'[3]9 LEON'!C36+'[3]10 TULAN'!C36+'[3]11 huasteca'!C36+'[3]12 tabasco'!C36+'[3]13 tecamac'!C36+[3]TECAMACHA!C36+'[3]15 tlaxcala'!C36+'[3]16 valle mez'!C36+'[3]17 campeche'!C36+'[3]18. SELVA'!C36+'[3]19 SL POTOSI'!C36+'[3]20 Sur Edo. M'!C36+'[3]21 cancun'!C36+'[3]22 CG GUERERO'!C36+'[3]23.S HIDAL'!C36+'[3]24 izucar de mat'!C36+'[3]25 jalisco'!C36+'[3]NTE COAHUILA'!C36+'[3]27 torreon'!C36+'[3]28 santa cat'!C36+'[3]29 ESCOBEDO'!C36+'[3]30 hermosillo'!C36+'[3]NOGALES SONORA'!C36+[3]TIJUANA!C36+'[3]33.EDO. ZACA'!C36+'[3]34 huejotzingo'!C36+'[3]35 suroeste de gua'!C36+'[3]36 san juan'!C36+'[3]37.METRO'!C36+'[3]38. CJUAREZ'!C36+'[3]39 chihu'!C36+'[3]40 TAM NTE'!C36+'[3]41 E. Zapata'!C36+'[3]42 morelia'!C36+'[3]43 nte aguas'!C36+'[3]44 REG. SUR'!C36+'[3]45 V. de Toluca'!C36+'[3]46.NAY'!C36+'[3]47 matamoros'!C36+'[3]48 region centro coah'!C36+'[3]49 xicotepec'!C36+'[3]50 ALTAMIRA'!C36+'[3]51 NNO LAR'!C36+'[3]52 metro gua'!C36+'[3]53 SUR SON'!C36+'[3]54 costa, nayarit'!C36+'[3]55 REG NTE GRO'!C36+'[3]56 STE VER'!C36+'[3]57 USUMA'!C36+'[3]58 BAHIA'!C36+'[3]59 CENT VER'!C36+'[3]60 RIVIERA MAYA'!C36+'[3]61 GUT ZAM'!C36+'[3]62 Oriental'!C36+'[3]63'!C36+'[3]64'!C36+'[3]64'!C36+'[3]65'!C36+'[3]66'!C36+'[3]67'!C36+'[3]68'!C36+'[3]69'!C36+'[3]70'!C36+'[3]71'!C36+'[3]72'!C36</f>
        <v>0</v>
      </c>
      <c r="E37" s="157">
        <f t="shared" si="0"/>
        <v>0</v>
      </c>
      <c r="F37" s="223"/>
      <c r="G37" s="224"/>
      <c r="H37" s="160">
        <f t="shared" si="1"/>
        <v>0</v>
      </c>
      <c r="I37" s="225">
        <f t="shared" si="2"/>
        <v>0</v>
      </c>
      <c r="J37" s="217">
        <f t="shared" si="3"/>
        <v>0</v>
      </c>
      <c r="K37" s="157">
        <f t="shared" si="4"/>
        <v>0</v>
      </c>
    </row>
    <row r="38" spans="1:11" ht="15.75" x14ac:dyDescent="0.25">
      <c r="A38" s="214">
        <f t="shared" si="5"/>
        <v>33</v>
      </c>
      <c r="B38" s="226" t="s">
        <v>282</v>
      </c>
      <c r="C38" s="216">
        <f>+[3]AGUAS!B37+[3]neza!B37+'[3] tula'!B37+'[3]NTE. GUAN'!B37+'[3]5.QUER'!B37+[3]PUE!B37+[3]fidel!B37+[3]COAH!B37+'[3]9 LEON'!B37+'[3]10 TULAN'!B37+'[3]11 huasteca'!B37+'[3]12 tabasco'!B37+'[3]13 tecamac'!B37+[3]TECAMACHA!B37+'[3]15 tlaxcala'!B37+'[3]16 valle mez'!B37+'[3]17 campeche'!B37+'[3]18. SELVA'!B37+'[3]19 SL POTOSI'!B37+'[3]20 Sur Edo. M'!B37+'[3]21 cancun'!B37+'[3]22 CG GUERERO'!B37+'[3]23.S HIDAL'!B37+'[3]24 izucar de mat'!B37+'[3]25 jalisco'!B37+'[3]NTE COAHUILA'!B37+'[3]27 torreon'!B37+'[3]28 santa cat'!B37+'[3]29 ESCOBEDO'!B37+'[3]30 hermosillo'!B37+'[3]NOGALES SONORA'!B37+[3]TIJUANA!B37+'[3]33.EDO. ZACA'!B37+'[3]34 huejotzingo'!B37+'[3]35 suroeste de gua'!B37+'[3]36 san juan'!B37+'[3]37.METRO'!B37+'[3]38. CJUAREZ'!B37+'[3]39 chihu'!B37+'[3]40 TAM NTE'!B37+'[3]41 E. Zapata'!B37+'[3]42 morelia'!B37+'[3]43 nte aguas'!B37+'[3]44 REG. SUR'!B37+'[3]45 V. de Toluca'!B37+'[3]46.NAY'!B37+'[3]47 matamoros'!B37+'[3]48 region centro coah'!B37+'[3]49 xicotepec'!B37+'[3]50 ALTAMIRA'!B37+'[3]51 NNO LAR'!B37+'[3]52 metro gua'!B37+'[3]53 SUR SON'!B37+'[3]54 costa, nayarit'!B37+'[3]55 REG NTE GRO'!B37+'[3]56 STE VER'!B37+'[3]57 USUMA'!B37+'[3]58 BAHIA'!B37+'[3]59 CENT VER'!B37+'[3]60 RIVIERA MAYA'!B37+'[3]61 GUT ZAM'!B37+'[3]62 Oriental'!B37+'[3]63'!B37+'[3]64'!B37+'[3]64'!B37+'[3]65'!B37+'[3]66'!B37+'[3]67'!B37+'[3]68'!B37+'[3]69'!B37+'[3]70'!B37+'[3]71'!B37+'[3]72'!B37</f>
        <v>0</v>
      </c>
      <c r="D38" s="217">
        <f>+[3]AGUAS!C37+[3]neza!C37+'[3] tula'!C37+'[3]NTE. GUAN'!C37+'[3]5.QUER'!C37+[3]PUE!C37+[3]fidel!C37+[3]COAH!C37+'[3]9 LEON'!C37+'[3]10 TULAN'!C37+'[3]11 huasteca'!C37+'[3]12 tabasco'!C37+'[3]13 tecamac'!C37+[3]TECAMACHA!C37+'[3]15 tlaxcala'!C37+'[3]16 valle mez'!C37+'[3]17 campeche'!C37+'[3]18. SELVA'!C37+'[3]19 SL POTOSI'!C37+'[3]20 Sur Edo. M'!C37+'[3]21 cancun'!C37+'[3]22 CG GUERERO'!C37+'[3]23.S HIDAL'!C37+'[3]24 izucar de mat'!C37+'[3]25 jalisco'!C37+'[3]NTE COAHUILA'!C37+'[3]27 torreon'!C37+'[3]28 santa cat'!C37+'[3]29 ESCOBEDO'!C37+'[3]30 hermosillo'!C37+'[3]NOGALES SONORA'!C37+[3]TIJUANA!C37+'[3]33.EDO. ZACA'!C37+'[3]34 huejotzingo'!C37+'[3]35 suroeste de gua'!C37+'[3]36 san juan'!C37+'[3]37.METRO'!C37+'[3]38. CJUAREZ'!C37+'[3]39 chihu'!C37+'[3]40 TAM NTE'!C37+'[3]41 E. Zapata'!C37+'[3]42 morelia'!C37+'[3]43 nte aguas'!C37+'[3]44 REG. SUR'!C37+'[3]45 V. de Toluca'!C37+'[3]46.NAY'!C37+'[3]47 matamoros'!C37+'[3]48 region centro coah'!C37+'[3]49 xicotepec'!C37+'[3]50 ALTAMIRA'!C37+'[3]51 NNO LAR'!C37+'[3]52 metro gua'!C37+'[3]53 SUR SON'!C37+'[3]54 costa, nayarit'!C37+'[3]55 REG NTE GRO'!C37+'[3]56 STE VER'!C37+'[3]57 USUMA'!C37+'[3]58 BAHIA'!C37+'[3]59 CENT VER'!C37+'[3]60 RIVIERA MAYA'!C37+'[3]61 GUT ZAM'!C37+'[3]62 Oriental'!C37+'[3]63'!C37+'[3]64'!C37+'[3]64'!C37+'[3]65'!C37+'[3]66'!C37+'[3]67'!C37+'[3]68'!C37+'[3]69'!C37+'[3]70'!C37+'[3]71'!C37+'[3]72'!C37</f>
        <v>0</v>
      </c>
      <c r="E38" s="157">
        <f t="shared" si="0"/>
        <v>0</v>
      </c>
      <c r="F38" s="223"/>
      <c r="G38" s="224"/>
      <c r="H38" s="160">
        <f t="shared" si="1"/>
        <v>0</v>
      </c>
      <c r="I38" s="225">
        <f t="shared" si="2"/>
        <v>0</v>
      </c>
      <c r="J38" s="217">
        <f t="shared" si="3"/>
        <v>0</v>
      </c>
      <c r="K38" s="157">
        <f t="shared" si="4"/>
        <v>0</v>
      </c>
    </row>
    <row r="39" spans="1:11" ht="17.25" customHeight="1" x14ac:dyDescent="0.25">
      <c r="A39" s="214">
        <f t="shared" si="5"/>
        <v>34</v>
      </c>
      <c r="B39" s="226" t="s">
        <v>283</v>
      </c>
      <c r="C39" s="216">
        <f>+[3]AGUAS!B38+[3]neza!B38+'[3] tula'!B38+'[3]NTE. GUAN'!B38+'[3]5.QUER'!B38+[3]PUE!B38+[3]fidel!B38+[3]COAH!B38+'[3]9 LEON'!B38+'[3]10 TULAN'!B38+'[3]11 huasteca'!B38+'[3]12 tabasco'!B38+'[3]13 tecamac'!B38+[3]TECAMACHA!B38+'[3]15 tlaxcala'!B38+'[3]16 valle mez'!B38+'[3]17 campeche'!B38+'[3]18. SELVA'!B38+'[3]19 SL POTOSI'!B38+'[3]20 Sur Edo. M'!B38+'[3]21 cancun'!B38+'[3]22 CG GUERERO'!B38+'[3]23.S HIDAL'!B38+'[3]24 izucar de mat'!B38+'[3]25 jalisco'!B38+'[3]NTE COAHUILA'!B38+'[3]27 torreon'!B38+'[3]28 santa cat'!B38+'[3]29 ESCOBEDO'!B38+'[3]30 hermosillo'!B38+'[3]NOGALES SONORA'!B38+[3]TIJUANA!B38+'[3]33.EDO. ZACA'!B38+'[3]34 huejotzingo'!B38+'[3]35 suroeste de gua'!B38+'[3]36 san juan'!B38+'[3]37.METRO'!B38+'[3]38. CJUAREZ'!B38+'[3]39 chihu'!B38+'[3]40 TAM NTE'!B38+'[3]41 E. Zapata'!B38+'[3]42 morelia'!B38+'[3]43 nte aguas'!B38+'[3]44 REG. SUR'!B38+'[3]45 V. de Toluca'!B38+'[3]46.NAY'!B38+'[3]47 matamoros'!B38+'[3]48 region centro coah'!B38+'[3]49 xicotepec'!B38+'[3]50 ALTAMIRA'!B38+'[3]51 NNO LAR'!B38+'[3]52 metro gua'!B38+'[3]53 SUR SON'!B38+'[3]54 costa, nayarit'!B38+'[3]55 REG NTE GRO'!B38+'[3]56 STE VER'!B38+'[3]57 USUMA'!B38+'[3]58 BAHIA'!B38+'[3]59 CENT VER'!B38+'[3]60 RIVIERA MAYA'!B38+'[3]61 GUT ZAM'!B38+'[3]62 Oriental'!B38+'[3]63'!B38+'[3]64'!B38+'[3]64'!B38+'[3]65'!B38+'[3]66'!B38+'[3]67'!B38+'[3]68'!B38+'[3]69'!B38+'[3]70'!B38+'[3]71'!B38+'[3]72'!B38</f>
        <v>363</v>
      </c>
      <c r="D39" s="217">
        <f>+[3]AGUAS!C38+[3]neza!C38+'[3] tula'!C38+'[3]NTE. GUAN'!C38+'[3]5.QUER'!C38+[3]PUE!C38+[3]fidel!C38+[3]COAH!C38+'[3]9 LEON'!C38+'[3]10 TULAN'!C38+'[3]11 huasteca'!C38+'[3]12 tabasco'!C38+'[3]13 tecamac'!C38+[3]TECAMACHA!C38+'[3]15 tlaxcala'!C38+'[3]16 valle mez'!C38+'[3]17 campeche'!C38+'[3]18. SELVA'!C38+'[3]19 SL POTOSI'!C38+'[3]20 Sur Edo. M'!C38+'[3]21 cancun'!C38+'[3]22 CG GUERERO'!C38+'[3]23.S HIDAL'!C38+'[3]24 izucar de mat'!C38+'[3]25 jalisco'!C38+'[3]NTE COAHUILA'!C38+'[3]27 torreon'!C38+'[3]28 santa cat'!C38+'[3]29 ESCOBEDO'!C38+'[3]30 hermosillo'!C38+'[3]NOGALES SONORA'!C38+[3]TIJUANA!C38+'[3]33.EDO. ZACA'!C38+'[3]34 huejotzingo'!C38+'[3]35 suroeste de gua'!C38+'[3]36 san juan'!C38+'[3]37.METRO'!C38+'[3]38. CJUAREZ'!C38+'[3]39 chihu'!C38+'[3]40 TAM NTE'!C38+'[3]41 E. Zapata'!C38+'[3]42 morelia'!C38+'[3]43 nte aguas'!C38+'[3]44 REG. SUR'!C38+'[3]45 V. de Toluca'!C38+'[3]46.NAY'!C38+'[3]47 matamoros'!C38+'[3]48 region centro coah'!C38+'[3]49 xicotepec'!C38+'[3]50 ALTAMIRA'!C38+'[3]51 NNO LAR'!C38+'[3]52 metro gua'!C38+'[3]53 SUR SON'!C38+'[3]54 costa, nayarit'!C38+'[3]55 REG NTE GRO'!C38+'[3]56 STE VER'!C38+'[3]57 USUMA'!C38+'[3]58 BAHIA'!C38+'[3]59 CENT VER'!C38+'[3]60 RIVIERA MAYA'!C38+'[3]61 GUT ZAM'!C38+'[3]62 Oriental'!C38+'[3]63'!C38+'[3]64'!C38+'[3]64'!C38+'[3]65'!C38+'[3]66'!C38+'[3]67'!C38+'[3]68'!C38+'[3]69'!C38+'[3]70'!C38+'[3]71'!C38+'[3]72'!C38</f>
        <v>220</v>
      </c>
      <c r="E39" s="157">
        <f t="shared" si="0"/>
        <v>583</v>
      </c>
      <c r="F39" s="223"/>
      <c r="G39" s="224"/>
      <c r="H39" s="160">
        <f t="shared" si="1"/>
        <v>0</v>
      </c>
      <c r="I39" s="225">
        <f t="shared" si="2"/>
        <v>363</v>
      </c>
      <c r="J39" s="217">
        <f t="shared" si="3"/>
        <v>220</v>
      </c>
      <c r="K39" s="157">
        <f t="shared" si="4"/>
        <v>583</v>
      </c>
    </row>
    <row r="40" spans="1:11" ht="15.75" x14ac:dyDescent="0.25">
      <c r="A40" s="214">
        <f t="shared" si="5"/>
        <v>35</v>
      </c>
      <c r="B40" s="226" t="s">
        <v>238</v>
      </c>
      <c r="C40" s="216">
        <f>+[3]AGUAS!B39+[3]neza!B39+'[3] tula'!B39+'[3]NTE. GUAN'!B39+'[3]5.QUER'!B39+[3]PUE!B39+[3]fidel!B39+[3]COAH!B39+'[3]9 LEON'!B39+'[3]10 TULAN'!B39+'[3]11 huasteca'!B39+'[3]12 tabasco'!B39+'[3]13 tecamac'!B39+[3]TECAMACHA!B39+'[3]15 tlaxcala'!B39+'[3]16 valle mez'!B39+'[3]17 campeche'!B39+'[3]18. SELVA'!B39+'[3]19 SL POTOSI'!B39+'[3]20 Sur Edo. M'!B39+'[3]21 cancun'!B39+'[3]22 CG GUERERO'!B39+'[3]23.S HIDAL'!B39+'[3]24 izucar de mat'!B39+'[3]25 jalisco'!B39+'[3]NTE COAHUILA'!B39+'[3]27 torreon'!B39+'[3]28 santa cat'!B39+'[3]29 ESCOBEDO'!B39+'[3]30 hermosillo'!B39+'[3]NOGALES SONORA'!B39+[3]TIJUANA!B39+'[3]33.EDO. ZACA'!B39+'[3]34 huejotzingo'!B39+'[3]35 suroeste de gua'!B39+'[3]36 san juan'!B39+'[3]37.METRO'!B39+'[3]38. CJUAREZ'!B39+'[3]39 chihu'!B39+'[3]40 TAM NTE'!B39+'[3]41 E. Zapata'!B39+'[3]42 morelia'!B39+'[3]43 nte aguas'!B39+'[3]44 REG. SUR'!B39+'[3]45 V. de Toluca'!B39+'[3]46.NAY'!B39+'[3]47 matamoros'!B39+'[3]48 region centro coah'!B39+'[3]49 xicotepec'!B39+'[3]50 ALTAMIRA'!B39+'[3]51 NNO LAR'!B39+'[3]52 metro gua'!B39+'[3]53 SUR SON'!B39+'[3]54 costa, nayarit'!B39+'[3]55 REG NTE GRO'!B39+'[3]56 STE VER'!B39+'[3]57 USUMA'!B39+'[3]58 BAHIA'!B39+'[3]59 CENT VER'!B39+'[3]60 RIVIERA MAYA'!B39+'[3]61 GUT ZAM'!B39+'[3]62 Oriental'!B39+'[3]63'!B39+'[3]64'!B39+'[3]64'!B39+'[3]65'!B39+'[3]66'!B39+'[3]67'!B39+'[3]68'!B39+'[3]69'!B39+'[3]70'!B39+'[3]71'!B39+'[3]72'!B39</f>
        <v>162</v>
      </c>
      <c r="D40" s="217">
        <f>+[3]AGUAS!C39+[3]neza!C39+'[3] tula'!C39+'[3]NTE. GUAN'!C39+'[3]5.QUER'!C39+[3]PUE!C39+[3]fidel!C39+[3]COAH!C39+'[3]9 LEON'!C39+'[3]10 TULAN'!C39+'[3]11 huasteca'!C39+'[3]12 tabasco'!C39+'[3]13 tecamac'!C39+[3]TECAMACHA!C39+'[3]15 tlaxcala'!C39+'[3]16 valle mez'!C39+'[3]17 campeche'!C39+'[3]18. SELVA'!C39+'[3]19 SL POTOSI'!C39+'[3]20 Sur Edo. M'!C39+'[3]21 cancun'!C39+'[3]22 CG GUERERO'!C39+'[3]23.S HIDAL'!C39+'[3]24 izucar de mat'!C39+'[3]25 jalisco'!C39+'[3]NTE COAHUILA'!C39+'[3]27 torreon'!C39+'[3]28 santa cat'!C39+'[3]29 ESCOBEDO'!C39+'[3]30 hermosillo'!C39+'[3]NOGALES SONORA'!C39+[3]TIJUANA!C39+'[3]33.EDO. ZACA'!C39+'[3]34 huejotzingo'!C39+'[3]35 suroeste de gua'!C39+'[3]36 san juan'!C39+'[3]37.METRO'!C39+'[3]38. CJUAREZ'!C39+'[3]39 chihu'!C39+'[3]40 TAM NTE'!C39+'[3]41 E. Zapata'!C39+'[3]42 morelia'!C39+'[3]43 nte aguas'!C39+'[3]44 REG. SUR'!C39+'[3]45 V. de Toluca'!C39+'[3]46.NAY'!C39+'[3]47 matamoros'!C39+'[3]48 region centro coah'!C39+'[3]49 xicotepec'!C39+'[3]50 ALTAMIRA'!C39+'[3]51 NNO LAR'!C39+'[3]52 metro gua'!C39+'[3]53 SUR SON'!C39+'[3]54 costa, nayarit'!C39+'[3]55 REG NTE GRO'!C39+'[3]56 STE VER'!C39+'[3]57 USUMA'!C39+'[3]58 BAHIA'!C39+'[3]59 CENT VER'!C39+'[3]60 RIVIERA MAYA'!C39+'[3]61 GUT ZAM'!C39+'[3]62 Oriental'!C39+'[3]63'!C39+'[3]64'!C39+'[3]64'!C39+'[3]65'!C39+'[3]66'!C39+'[3]67'!C39+'[3]68'!C39+'[3]69'!C39+'[3]70'!C39+'[3]71'!C39+'[3]72'!C39</f>
        <v>194</v>
      </c>
      <c r="E40" s="157">
        <f t="shared" si="0"/>
        <v>356</v>
      </c>
      <c r="F40" s="223"/>
      <c r="G40" s="224"/>
      <c r="H40" s="160">
        <f t="shared" si="1"/>
        <v>0</v>
      </c>
      <c r="I40" s="225">
        <f t="shared" si="2"/>
        <v>162</v>
      </c>
      <c r="J40" s="217">
        <f t="shared" si="3"/>
        <v>194</v>
      </c>
      <c r="K40" s="157">
        <f t="shared" si="4"/>
        <v>356</v>
      </c>
    </row>
    <row r="41" spans="1:11" ht="15.75" x14ac:dyDescent="0.25">
      <c r="A41" s="214">
        <v>36</v>
      </c>
      <c r="B41" s="226" t="s">
        <v>284</v>
      </c>
      <c r="C41" s="216">
        <f>+[3]AGUAS!B40+[3]neza!B40+'[3] tula'!B40+'[3]NTE. GUAN'!B40+'[3]5.QUER'!B40+[3]PUE!B40+[3]fidel!B40+[3]COAH!B40+'[3]9 LEON'!B40+'[3]10 TULAN'!B40+'[3]11 huasteca'!B40+'[3]12 tabasco'!B40+'[3]13 tecamac'!B40+[3]TECAMACHA!B40+'[3]15 tlaxcala'!B40+'[3]16 valle mez'!B40+'[3]17 campeche'!B40+'[3]18. SELVA'!B40+'[3]19 SL POTOSI'!B40+'[3]20 Sur Edo. M'!B40+'[3]21 cancun'!B40+'[3]22 CG GUERERO'!B40+'[3]23.S HIDAL'!B40+'[3]24 izucar de mat'!B40+'[3]25 jalisco'!B40+'[3]NTE COAHUILA'!B40+'[3]27 torreon'!B40+'[3]28 santa cat'!B40+'[3]29 ESCOBEDO'!B40+'[3]30 hermosillo'!B40+'[3]NOGALES SONORA'!B40+[3]TIJUANA!B40+'[3]33.EDO. ZACA'!B40+'[3]34 huejotzingo'!B40+'[3]35 suroeste de gua'!B40+'[3]36 san juan'!B40+'[3]37.METRO'!B40+'[3]38. CJUAREZ'!B40+'[3]39 chihu'!B40+'[3]40 TAM NTE'!B40+'[3]41 E. Zapata'!B40+'[3]42 morelia'!B40+'[3]43 nte aguas'!B40+'[3]44 REG. SUR'!B40+'[3]45 V. de Toluca'!B40+'[3]46.NAY'!B40+'[3]47 matamoros'!B40+'[3]48 region centro coah'!B40+'[3]49 xicotepec'!B40+'[3]50 ALTAMIRA'!B40+'[3]51 NNO LAR'!B40+'[3]52 metro gua'!B40+'[3]53 SUR SON'!B40+'[3]54 costa, nayarit'!B40+'[3]55 REG NTE GRO'!B40+'[3]56 STE VER'!B40+'[3]57 USUMA'!B40+'[3]58 BAHIA'!B40+'[3]59 CENT VER'!B40+'[3]60 RIVIERA MAYA'!B40+'[3]61 GUT ZAM'!B40+'[3]62 Oriental'!B40+'[3]63'!B40+'[3]64'!B40+'[3]64'!B40+'[3]65'!B40+'[3]66'!B40+'[3]67'!B40+'[3]68'!B40+'[3]69'!B40+'[3]70'!B40+'[3]71'!B40+'[3]72'!B40</f>
        <v>0</v>
      </c>
      <c r="D41" s="217">
        <f>+[3]AGUAS!C40+[3]neza!C40+'[3] tula'!C40+'[3]NTE. GUAN'!C40+'[3]5.QUER'!C40+[3]PUE!C40+[3]fidel!C40+[3]COAH!C40+'[3]9 LEON'!C40+'[3]10 TULAN'!C40+'[3]11 huasteca'!C40+'[3]12 tabasco'!C40+'[3]13 tecamac'!C40+[3]TECAMACHA!C40+'[3]15 tlaxcala'!C40+'[3]16 valle mez'!C40+'[3]17 campeche'!C40+'[3]18. SELVA'!C40+'[3]19 SL POTOSI'!C40+'[3]20 Sur Edo. M'!C40+'[3]21 cancun'!C40+'[3]22 CG GUERERO'!C40+'[3]23.S HIDAL'!C40+'[3]24 izucar de mat'!C40+'[3]25 jalisco'!C40+'[3]NTE COAHUILA'!C40+'[3]27 torreon'!C40+'[3]28 santa cat'!C40+'[3]29 ESCOBEDO'!C40+'[3]30 hermosillo'!C40+'[3]NOGALES SONORA'!C40+[3]TIJUANA!C40+'[3]33.EDO. ZACA'!C40+'[3]34 huejotzingo'!C40+'[3]35 suroeste de gua'!C40+'[3]36 san juan'!C40+'[3]37.METRO'!C40+'[3]38. CJUAREZ'!C40+'[3]39 chihu'!C40+'[3]40 TAM NTE'!C40+'[3]41 E. Zapata'!C40+'[3]42 morelia'!C40+'[3]43 nte aguas'!C40+'[3]44 REG. SUR'!C40+'[3]45 V. de Toluca'!C40+'[3]46.NAY'!C40+'[3]47 matamoros'!C40+'[3]48 region centro coah'!C40+'[3]49 xicotepec'!C40+'[3]50 ALTAMIRA'!C40+'[3]51 NNO LAR'!C40+'[3]52 metro gua'!C40+'[3]53 SUR SON'!C40+'[3]54 costa, nayarit'!C40+'[3]55 REG NTE GRO'!C40+'[3]56 STE VER'!C40+'[3]57 USUMA'!C40+'[3]58 BAHIA'!C40+'[3]59 CENT VER'!C40+'[3]60 RIVIERA MAYA'!C40+'[3]61 GUT ZAM'!C40+'[3]62 Oriental'!C40+'[3]63'!C40+'[3]64'!C40+'[3]64'!C40+'[3]65'!C40+'[3]66'!C40+'[3]67'!C40+'[3]68'!C40+'[3]69'!C40+'[3]70'!C40+'[3]71'!C40+'[3]72'!C40</f>
        <v>0</v>
      </c>
      <c r="E41" s="157">
        <f t="shared" si="0"/>
        <v>0</v>
      </c>
      <c r="F41" s="223"/>
      <c r="G41" s="224"/>
      <c r="H41" s="160">
        <f t="shared" si="1"/>
        <v>0</v>
      </c>
      <c r="I41" s="225">
        <f t="shared" si="2"/>
        <v>0</v>
      </c>
      <c r="J41" s="217">
        <f t="shared" si="3"/>
        <v>0</v>
      </c>
      <c r="K41" s="157">
        <f t="shared" si="4"/>
        <v>0</v>
      </c>
    </row>
    <row r="42" spans="1:11" ht="15.75" x14ac:dyDescent="0.25">
      <c r="A42" s="214">
        <v>37</v>
      </c>
      <c r="B42" s="226" t="s">
        <v>285</v>
      </c>
      <c r="C42" s="216">
        <f>+[3]AGUAS!B41+[3]neza!B41+'[3] tula'!B41+'[3]NTE. GUAN'!B41+'[3]5.QUER'!B41+[3]PUE!B41+[3]fidel!B41+[3]COAH!B41+'[3]9 LEON'!B41+'[3]10 TULAN'!B41+'[3]11 huasteca'!B41+'[3]12 tabasco'!B41+'[3]13 tecamac'!B41+[3]TECAMACHA!B41+'[3]15 tlaxcala'!B41+'[3]16 valle mez'!B41+'[3]17 campeche'!B41+'[3]18. SELVA'!B41+'[3]19 SL POTOSI'!B41+'[3]20 Sur Edo. M'!B41+'[3]21 cancun'!B41+'[3]22 CG GUERERO'!B41+'[3]23.S HIDAL'!B41+'[3]24 izucar de mat'!B41+'[3]25 jalisco'!B41+'[3]NTE COAHUILA'!B41+'[3]27 torreon'!B41+'[3]28 santa cat'!B41+'[3]29 ESCOBEDO'!B41+'[3]30 hermosillo'!B41+'[3]NOGALES SONORA'!B41+[3]TIJUANA!B41+'[3]33.EDO. ZACA'!B41+'[3]34 huejotzingo'!B41+'[3]35 suroeste de gua'!B41+'[3]36 san juan'!B41+'[3]37.METRO'!B41+'[3]38. CJUAREZ'!B41+'[3]39 chihu'!B41+'[3]40 TAM NTE'!B41+'[3]41 E. Zapata'!B41+'[3]42 morelia'!B41+'[3]43 nte aguas'!B41+'[3]44 REG. SUR'!B41+'[3]45 V. de Toluca'!B41+'[3]46.NAY'!B41+'[3]47 matamoros'!B41+'[3]48 region centro coah'!B41+'[3]49 xicotepec'!B41+'[3]50 ALTAMIRA'!B41+'[3]51 NNO LAR'!B41+'[3]52 metro gua'!B41+'[3]53 SUR SON'!B41+'[3]54 costa, nayarit'!B41+'[3]55 REG NTE GRO'!B41+'[3]56 STE VER'!B41+'[3]57 USUMA'!B41+'[3]58 BAHIA'!B41+'[3]59 CENT VER'!B41+'[3]60 RIVIERA MAYA'!B41+'[3]61 GUT ZAM'!B41+'[3]62 Oriental'!B41+'[3]63'!B41+'[3]64'!B41+'[3]64'!B41+'[3]65'!B41+'[3]66'!B41+'[3]67'!B41+'[3]68'!B41+'[3]69'!B41+'[3]70'!B41+'[3]71'!B41+'[3]72'!B41</f>
        <v>26</v>
      </c>
      <c r="D42" s="217">
        <f>+[3]AGUAS!C41+[3]neza!C41+'[3] tula'!C41+'[3]NTE. GUAN'!C41+'[3]5.QUER'!C41+[3]PUE!C41+[3]fidel!C41+[3]COAH!C41+'[3]9 LEON'!C41+'[3]10 TULAN'!C41+'[3]11 huasteca'!C41+'[3]12 tabasco'!C41+'[3]13 tecamac'!C41+[3]TECAMACHA!C41+'[3]15 tlaxcala'!C41+'[3]16 valle mez'!C41+'[3]17 campeche'!C41+'[3]18. SELVA'!C41+'[3]19 SL POTOSI'!C41+'[3]20 Sur Edo. M'!C41+'[3]21 cancun'!C41+'[3]22 CG GUERERO'!C41+'[3]23.S HIDAL'!C41+'[3]24 izucar de mat'!C41+'[3]25 jalisco'!C41+'[3]NTE COAHUILA'!C41+'[3]27 torreon'!C41+'[3]28 santa cat'!C41+'[3]29 ESCOBEDO'!C41+'[3]30 hermosillo'!C41+'[3]NOGALES SONORA'!C41+[3]TIJUANA!C41+'[3]33.EDO. ZACA'!C41+'[3]34 huejotzingo'!C41+'[3]35 suroeste de gua'!C41+'[3]36 san juan'!C41+'[3]37.METRO'!C41+'[3]38. CJUAREZ'!C41+'[3]39 chihu'!C41+'[3]40 TAM NTE'!C41+'[3]41 E. Zapata'!C41+'[3]42 morelia'!C41+'[3]43 nte aguas'!C41+'[3]44 REG. SUR'!C41+'[3]45 V. de Toluca'!C41+'[3]46.NAY'!C41+'[3]47 matamoros'!C41+'[3]48 region centro coah'!C41+'[3]49 xicotepec'!C41+'[3]50 ALTAMIRA'!C41+'[3]51 NNO LAR'!C41+'[3]52 metro gua'!C41+'[3]53 SUR SON'!C41+'[3]54 costa, nayarit'!C41+'[3]55 REG NTE GRO'!C41+'[3]56 STE VER'!C41+'[3]57 USUMA'!C41+'[3]58 BAHIA'!C41+'[3]59 CENT VER'!C41+'[3]60 RIVIERA MAYA'!C41+'[3]61 GUT ZAM'!C41+'[3]62 Oriental'!C41+'[3]63'!C41+'[3]64'!C41+'[3]64'!C41+'[3]65'!C41+'[3]66'!C41+'[3]67'!C41+'[3]68'!C41+'[3]69'!C41+'[3]70'!C41+'[3]71'!C41+'[3]72'!C41</f>
        <v>22</v>
      </c>
      <c r="E42" s="157">
        <f t="shared" si="0"/>
        <v>48</v>
      </c>
      <c r="F42" s="223"/>
      <c r="G42" s="224"/>
      <c r="H42" s="160">
        <f t="shared" si="1"/>
        <v>0</v>
      </c>
      <c r="I42" s="225">
        <f t="shared" si="2"/>
        <v>26</v>
      </c>
      <c r="J42" s="217">
        <f t="shared" si="3"/>
        <v>22</v>
      </c>
      <c r="K42" s="157">
        <f t="shared" si="4"/>
        <v>48</v>
      </c>
    </row>
    <row r="43" spans="1:11" ht="15.75" x14ac:dyDescent="0.25">
      <c r="A43" s="214">
        <v>38</v>
      </c>
      <c r="B43" s="226" t="s">
        <v>286</v>
      </c>
      <c r="C43" s="216">
        <f>+[3]AGUAS!B42+[3]neza!B42+'[3] tula'!B42+'[3]NTE. GUAN'!B42+'[3]5.QUER'!B42+[3]PUE!B42+[3]fidel!B42+[3]COAH!B42+'[3]9 LEON'!B42+'[3]10 TULAN'!B42+'[3]11 huasteca'!B42+'[3]12 tabasco'!B42+'[3]13 tecamac'!B42+[3]TECAMACHA!B42+'[3]15 tlaxcala'!B42+'[3]16 valle mez'!B42+'[3]17 campeche'!B42+'[3]18. SELVA'!B42+'[3]19 SL POTOSI'!B42+'[3]20 Sur Edo. M'!B42+'[3]21 cancun'!B42+'[3]22 CG GUERERO'!B42+'[3]23.S HIDAL'!B42+'[3]24 izucar de mat'!B42+'[3]25 jalisco'!B42+'[3]NTE COAHUILA'!B42+'[3]27 torreon'!B42+'[3]28 santa cat'!B42+'[3]29 ESCOBEDO'!B42+'[3]30 hermosillo'!B42+'[3]NOGALES SONORA'!B42+[3]TIJUANA!B42+'[3]33.EDO. ZACA'!B42+'[3]34 huejotzingo'!B42+'[3]35 suroeste de gua'!B42+'[3]36 san juan'!B42+'[3]37.METRO'!B42+'[3]38. CJUAREZ'!B42+'[3]39 chihu'!B42+'[3]40 TAM NTE'!B42+'[3]41 E. Zapata'!B42+'[3]42 morelia'!B42+'[3]43 nte aguas'!B42+'[3]44 REG. SUR'!B42+'[3]45 V. de Toluca'!B42+'[3]46.NAY'!B42+'[3]47 matamoros'!B42+'[3]48 region centro coah'!B42+'[3]49 xicotepec'!B42+'[3]50 ALTAMIRA'!B42+'[3]51 NNO LAR'!B42+'[3]52 metro gua'!B42+'[3]53 SUR SON'!B42+'[3]54 costa, nayarit'!B42+'[3]55 REG NTE GRO'!B42+'[3]56 STE VER'!B42+'[3]57 USUMA'!B42+'[3]58 BAHIA'!B42+'[3]59 CENT VER'!B42+'[3]60 RIVIERA MAYA'!B42+'[3]61 GUT ZAM'!B42+'[3]62 Oriental'!B42+'[3]63'!B42+'[3]64'!B42+'[3]64'!B42+'[3]65'!B42+'[3]66'!B42+'[3]67'!B42+'[3]68'!B42+'[3]69'!B42+'[3]70'!B42+'[3]71'!B42+'[3]72'!B42</f>
        <v>113</v>
      </c>
      <c r="D43" s="217">
        <f>+[3]AGUAS!C42+[3]neza!C42+'[3] tula'!C42+'[3]NTE. GUAN'!C42+'[3]5.QUER'!C42+[3]PUE!C42+[3]fidel!C42+[3]COAH!C42+'[3]9 LEON'!C42+'[3]10 TULAN'!C42+'[3]11 huasteca'!C42+'[3]12 tabasco'!C42+'[3]13 tecamac'!C42+[3]TECAMACHA!C42+'[3]15 tlaxcala'!C42+'[3]16 valle mez'!C42+'[3]17 campeche'!C42+'[3]18. SELVA'!C42+'[3]19 SL POTOSI'!C42+'[3]20 Sur Edo. M'!C42+'[3]21 cancun'!C42+'[3]22 CG GUERERO'!C42+'[3]23.S HIDAL'!C42+'[3]24 izucar de mat'!C42+'[3]25 jalisco'!C42+'[3]NTE COAHUILA'!C42+'[3]27 torreon'!C42+'[3]28 santa cat'!C42+'[3]29 ESCOBEDO'!C42+'[3]30 hermosillo'!C42+'[3]NOGALES SONORA'!C42+[3]TIJUANA!C42+'[3]33.EDO. ZACA'!C42+'[3]34 huejotzingo'!C42+'[3]35 suroeste de gua'!C42+'[3]36 san juan'!C42+'[3]37.METRO'!C42+'[3]38. CJUAREZ'!C42+'[3]39 chihu'!C42+'[3]40 TAM NTE'!C42+'[3]41 E. Zapata'!C42+'[3]42 morelia'!C42+'[3]43 nte aguas'!C42+'[3]44 REG. SUR'!C42+'[3]45 V. de Toluca'!C42+'[3]46.NAY'!C42+'[3]47 matamoros'!C42+'[3]48 region centro coah'!C42+'[3]49 xicotepec'!C42+'[3]50 ALTAMIRA'!C42+'[3]51 NNO LAR'!C42+'[3]52 metro gua'!C42+'[3]53 SUR SON'!C42+'[3]54 costa, nayarit'!C42+'[3]55 REG NTE GRO'!C42+'[3]56 STE VER'!C42+'[3]57 USUMA'!C42+'[3]58 BAHIA'!C42+'[3]59 CENT VER'!C42+'[3]60 RIVIERA MAYA'!C42+'[3]61 GUT ZAM'!C42+'[3]62 Oriental'!C42+'[3]63'!C42+'[3]64'!C42+'[3]64'!C42+'[3]65'!C42+'[3]66'!C42+'[3]67'!C42+'[3]68'!C42+'[3]69'!C42+'[3]70'!C42+'[3]71'!C42+'[3]72'!C42</f>
        <v>11</v>
      </c>
      <c r="E43" s="157">
        <f t="shared" si="0"/>
        <v>124</v>
      </c>
      <c r="F43" s="223"/>
      <c r="G43" s="224"/>
      <c r="H43" s="160">
        <f t="shared" si="1"/>
        <v>0</v>
      </c>
      <c r="I43" s="225">
        <f t="shared" si="2"/>
        <v>113</v>
      </c>
      <c r="J43" s="217">
        <f t="shared" si="3"/>
        <v>11</v>
      </c>
      <c r="K43" s="157">
        <f t="shared" si="4"/>
        <v>124</v>
      </c>
    </row>
    <row r="44" spans="1:11" ht="15.75" x14ac:dyDescent="0.25">
      <c r="A44" s="214">
        <v>39</v>
      </c>
      <c r="B44" s="227" t="s">
        <v>287</v>
      </c>
      <c r="C44" s="216">
        <f>+[3]AGUAS!B43+[3]neza!B43+'[3] tula'!B43+'[3]NTE. GUAN'!B43+'[3]5.QUER'!B43+[3]PUE!B43+[3]fidel!B43+[3]COAH!B43+'[3]9 LEON'!B43+'[3]10 TULAN'!B43+'[3]11 huasteca'!B43+'[3]12 tabasco'!B43+'[3]13 tecamac'!B43+[3]TECAMACHA!B43+'[3]15 tlaxcala'!B43+'[3]16 valle mez'!B43+'[3]17 campeche'!B43+'[3]18. SELVA'!B43+'[3]19 SL POTOSI'!B43+'[3]20 Sur Edo. M'!B43+'[3]21 cancun'!B43+'[3]22 CG GUERERO'!B43+'[3]23.S HIDAL'!B43+'[3]24 izucar de mat'!B43+'[3]25 jalisco'!B43+'[3]NTE COAHUILA'!B43+'[3]27 torreon'!B43+'[3]28 santa cat'!B43+'[3]29 ESCOBEDO'!B43+'[3]30 hermosillo'!B43+'[3]NOGALES SONORA'!B43+[3]TIJUANA!B43+'[3]33.EDO. ZACA'!B43+'[3]34 huejotzingo'!B43+'[3]35 suroeste de gua'!B43+'[3]36 san juan'!B43+'[3]37.METRO'!B43+'[3]38. CJUAREZ'!B43+'[3]39 chihu'!B43+'[3]40 TAM NTE'!B43+'[3]41 E. Zapata'!B43+'[3]42 morelia'!B43+'[3]43 nte aguas'!B43+'[3]44 REG. SUR'!B43+'[3]45 V. de Toluca'!B43+'[3]46.NAY'!B43+'[3]47 matamoros'!B43+'[3]48 region centro coah'!B43+'[3]49 xicotepec'!B43+'[3]50 ALTAMIRA'!B43+'[3]51 NNO LAR'!B43+'[3]52 metro gua'!B43+'[3]53 SUR SON'!B43+'[3]54 costa, nayarit'!B43+'[3]55 REG NTE GRO'!B43+'[3]56 STE VER'!B43+'[3]57 USUMA'!B43+'[3]58 BAHIA'!B43+'[3]59 CENT VER'!B43+'[3]60 RIVIERA MAYA'!B43+'[3]61 GUT ZAM'!B43+'[3]62 Oriental'!B43+'[3]63'!B43+'[3]64'!B43+'[3]64'!B43+'[3]65'!B43+'[3]66'!B43+'[3]67'!B43+'[3]68'!B43+'[3]69'!B43+'[3]70'!B43+'[3]71'!B43+'[3]72'!B43</f>
        <v>692</v>
      </c>
      <c r="D44" s="217">
        <f>+[3]AGUAS!C43+[3]neza!C43+'[3] tula'!C43+'[3]NTE. GUAN'!C43+'[3]5.QUER'!C43+[3]PUE!C43+[3]fidel!C43+[3]COAH!C43+'[3]9 LEON'!C43+'[3]10 TULAN'!C43+'[3]11 huasteca'!C43+'[3]12 tabasco'!C43+'[3]13 tecamac'!C43+[3]TECAMACHA!C43+'[3]15 tlaxcala'!C43+'[3]16 valle mez'!C43+'[3]17 campeche'!C43+'[3]18. SELVA'!C43+'[3]19 SL POTOSI'!C43+'[3]20 Sur Edo. M'!C43+'[3]21 cancun'!C43+'[3]22 CG GUERERO'!C43+'[3]23.S HIDAL'!C43+'[3]24 izucar de mat'!C43+'[3]25 jalisco'!C43+'[3]NTE COAHUILA'!C43+'[3]27 torreon'!C43+'[3]28 santa cat'!C43+'[3]29 ESCOBEDO'!C43+'[3]30 hermosillo'!C43+'[3]NOGALES SONORA'!C43+[3]TIJUANA!C43+'[3]33.EDO. ZACA'!C43+'[3]34 huejotzingo'!C43+'[3]35 suroeste de gua'!C43+'[3]36 san juan'!C43+'[3]37.METRO'!C43+'[3]38. CJUAREZ'!C43+'[3]39 chihu'!C43+'[3]40 TAM NTE'!C43+'[3]41 E. Zapata'!C43+'[3]42 morelia'!C43+'[3]43 nte aguas'!C43+'[3]44 REG. SUR'!C43+'[3]45 V. de Toluca'!C43+'[3]46.NAY'!C43+'[3]47 matamoros'!C43+'[3]48 region centro coah'!C43+'[3]49 xicotepec'!C43+'[3]50 ALTAMIRA'!C43+'[3]51 NNO LAR'!C43+'[3]52 metro gua'!C43+'[3]53 SUR SON'!C43+'[3]54 costa, nayarit'!C43+'[3]55 REG NTE GRO'!C43+'[3]56 STE VER'!C43+'[3]57 USUMA'!C43+'[3]58 BAHIA'!C43+'[3]59 CENT VER'!C43+'[3]60 RIVIERA MAYA'!C43+'[3]61 GUT ZAM'!C43+'[3]62 Oriental'!C43+'[3]63'!C43+'[3]64'!C43+'[3]64'!C43+'[3]65'!C43+'[3]66'!C43+'[3]67'!C43+'[3]68'!C43+'[3]69'!C43+'[3]70'!C43+'[3]71'!C43+'[3]72'!C43</f>
        <v>280</v>
      </c>
      <c r="E44" s="157">
        <f t="shared" si="0"/>
        <v>972</v>
      </c>
      <c r="F44" s="223"/>
      <c r="G44" s="224"/>
      <c r="H44" s="160">
        <f t="shared" si="1"/>
        <v>0</v>
      </c>
      <c r="I44" s="225">
        <f t="shared" si="2"/>
        <v>692</v>
      </c>
      <c r="J44" s="217">
        <f t="shared" si="3"/>
        <v>280</v>
      </c>
      <c r="K44" s="157">
        <f t="shared" si="4"/>
        <v>972</v>
      </c>
    </row>
    <row r="45" spans="1:11" ht="15.75" x14ac:dyDescent="0.25">
      <c r="A45" s="214">
        <v>40</v>
      </c>
      <c r="B45" s="227" t="s">
        <v>288</v>
      </c>
      <c r="C45" s="216">
        <f>+[3]AGUAS!B44+[3]neza!B44+'[3] tula'!B44+'[3]NTE. GUAN'!B44+'[3]5.QUER'!B44+[3]PUE!B44+[3]fidel!B44+[3]COAH!B44+'[3]9 LEON'!B44+'[3]10 TULAN'!B44+'[3]11 huasteca'!B44+'[3]12 tabasco'!B44+'[3]13 tecamac'!B44+[3]TECAMACHA!B44+'[3]15 tlaxcala'!B44+'[3]16 valle mez'!B44+'[3]17 campeche'!B44+'[3]18. SELVA'!B44+'[3]19 SL POTOSI'!B44+'[3]20 Sur Edo. M'!B44+'[3]21 cancun'!B44+'[3]22 CG GUERERO'!B44+'[3]23.S HIDAL'!B44+'[3]24 izucar de mat'!B44+'[3]25 jalisco'!B44+'[3]NTE COAHUILA'!B44+'[3]27 torreon'!B44+'[3]28 santa cat'!B44+'[3]29 ESCOBEDO'!B44+'[3]30 hermosillo'!B44+'[3]NOGALES SONORA'!B44+[3]TIJUANA!B44+'[3]33.EDO. ZACA'!B44+'[3]34 huejotzingo'!B44+'[3]35 suroeste de gua'!B44+'[3]36 san juan'!B44+'[3]37.METRO'!B44+'[3]38. CJUAREZ'!B44+'[3]39 chihu'!B44+'[3]40 TAM NTE'!B44+'[3]41 E. Zapata'!B44+'[3]42 morelia'!B44+'[3]43 nte aguas'!B44+'[3]44 REG. SUR'!B44+'[3]45 V. de Toluca'!B44+'[3]46.NAY'!B44+'[3]47 matamoros'!B44+'[3]48 region centro coah'!B44+'[3]49 xicotepec'!B44+'[3]50 ALTAMIRA'!B44+'[3]51 NNO LAR'!B44+'[3]52 metro gua'!B44+'[3]53 SUR SON'!B44+'[3]54 costa, nayarit'!B44+'[3]55 REG NTE GRO'!B44+'[3]56 STE VER'!B44+'[3]57 USUMA'!B44+'[3]58 BAHIA'!B44+'[3]59 CENT VER'!B44+'[3]60 RIVIERA MAYA'!B44+'[3]61 GUT ZAM'!B44+'[3]62 Oriental'!B44+'[3]63'!B44+'[3]64'!B44+'[3]64'!B44+'[3]65'!B44+'[3]66'!B44+'[3]67'!B44+'[3]68'!B44+'[3]69'!B44+'[3]70'!B44+'[3]71'!B44+'[3]72'!B44</f>
        <v>1506</v>
      </c>
      <c r="D45" s="217">
        <f>+[3]AGUAS!C44+[3]neza!C44+'[3] tula'!C44+'[3]NTE. GUAN'!C44+'[3]5.QUER'!C44+[3]PUE!C44+[3]fidel!C44+[3]COAH!C44+'[3]9 LEON'!C44+'[3]10 TULAN'!C44+'[3]11 huasteca'!C44+'[3]12 tabasco'!C44+'[3]13 tecamac'!C44+[3]TECAMACHA!C44+'[3]15 tlaxcala'!C44+'[3]16 valle mez'!C44+'[3]17 campeche'!C44+'[3]18. SELVA'!C44+'[3]19 SL POTOSI'!C44+'[3]20 Sur Edo. M'!C44+'[3]21 cancun'!C44+'[3]22 CG GUERERO'!C44+'[3]23.S HIDAL'!C44+'[3]24 izucar de mat'!C44+'[3]25 jalisco'!C44+'[3]NTE COAHUILA'!C44+'[3]27 torreon'!C44+'[3]28 santa cat'!C44+'[3]29 ESCOBEDO'!C44+'[3]30 hermosillo'!C44+'[3]NOGALES SONORA'!C44+[3]TIJUANA!C44+'[3]33.EDO. ZACA'!C44+'[3]34 huejotzingo'!C44+'[3]35 suroeste de gua'!C44+'[3]36 san juan'!C44+'[3]37.METRO'!C44+'[3]38. CJUAREZ'!C44+'[3]39 chihu'!C44+'[3]40 TAM NTE'!C44+'[3]41 E. Zapata'!C44+'[3]42 morelia'!C44+'[3]43 nte aguas'!C44+'[3]44 REG. SUR'!C44+'[3]45 V. de Toluca'!C44+'[3]46.NAY'!C44+'[3]47 matamoros'!C44+'[3]48 region centro coah'!C44+'[3]49 xicotepec'!C44+'[3]50 ALTAMIRA'!C44+'[3]51 NNO LAR'!C44+'[3]52 metro gua'!C44+'[3]53 SUR SON'!C44+'[3]54 costa, nayarit'!C44+'[3]55 REG NTE GRO'!C44+'[3]56 STE VER'!C44+'[3]57 USUMA'!C44+'[3]58 BAHIA'!C44+'[3]59 CENT VER'!C44+'[3]60 RIVIERA MAYA'!C44+'[3]61 GUT ZAM'!C44+'[3]62 Oriental'!C44+'[3]63'!C44+'[3]64'!C44+'[3]64'!C44+'[3]65'!C44+'[3]66'!C44+'[3]67'!C44+'[3]68'!C44+'[3]69'!C44+'[3]70'!C44+'[3]71'!C44+'[3]72'!C44</f>
        <v>870</v>
      </c>
      <c r="E45" s="157">
        <f t="shared" si="0"/>
        <v>2376</v>
      </c>
      <c r="F45" s="223"/>
      <c r="G45" s="224"/>
      <c r="H45" s="160">
        <f t="shared" si="1"/>
        <v>0</v>
      </c>
      <c r="I45" s="225">
        <f t="shared" si="2"/>
        <v>1506</v>
      </c>
      <c r="J45" s="217">
        <f t="shared" si="3"/>
        <v>870</v>
      </c>
      <c r="K45" s="157">
        <f t="shared" si="4"/>
        <v>2376</v>
      </c>
    </row>
    <row r="46" spans="1:11" ht="15.75" x14ac:dyDescent="0.25">
      <c r="A46" s="214">
        <v>41</v>
      </c>
      <c r="B46" s="227" t="s">
        <v>289</v>
      </c>
      <c r="C46" s="216">
        <f>+[3]AGUAS!B45+[3]neza!B45+'[3] tula'!B45+'[3]NTE. GUAN'!B45+'[3]5.QUER'!B45+[3]PUE!B45+[3]fidel!B45+[3]COAH!B45+'[3]9 LEON'!B45+'[3]10 TULAN'!B45+'[3]11 huasteca'!B45+'[3]12 tabasco'!B45+'[3]13 tecamac'!B45+[3]TECAMACHA!B45+'[3]15 tlaxcala'!B45+'[3]16 valle mez'!B45+'[3]17 campeche'!B45+'[3]18. SELVA'!B45+'[3]19 SL POTOSI'!B45+'[3]20 Sur Edo. M'!B45+'[3]21 cancun'!B45+'[3]22 CG GUERERO'!B45+'[3]23.S HIDAL'!B45+'[3]24 izucar de mat'!B45+'[3]25 jalisco'!B45+'[3]NTE COAHUILA'!B45+'[3]27 torreon'!B45+'[3]28 santa cat'!B45+'[3]29 ESCOBEDO'!B45+'[3]30 hermosillo'!B45+'[3]NOGALES SONORA'!B45+[3]TIJUANA!B45+'[3]33.EDO. ZACA'!B45+'[3]34 huejotzingo'!B45+'[3]35 suroeste de gua'!B45+'[3]36 san juan'!B45+'[3]37.METRO'!B45+'[3]38. CJUAREZ'!B45+'[3]39 chihu'!B45+'[3]40 TAM NTE'!B45+'[3]41 E. Zapata'!B45+'[3]42 morelia'!B45+'[3]43 nte aguas'!B45+'[3]44 REG. SUR'!B45+'[3]45 V. de Toluca'!B45+'[3]46.NAY'!B45+'[3]47 matamoros'!B45+'[3]48 region centro coah'!B45+'[3]49 xicotepec'!B45+'[3]50 ALTAMIRA'!B45+'[3]51 NNO LAR'!B45+'[3]52 metro gua'!B45+'[3]53 SUR SON'!B45+'[3]54 costa, nayarit'!B45+'[3]55 REG NTE GRO'!B45+'[3]56 STE VER'!B45+'[3]57 USUMA'!B45+'[3]58 BAHIA'!B45+'[3]59 CENT VER'!B45+'[3]60 RIVIERA MAYA'!B45+'[3]61 GUT ZAM'!B45+'[3]62 Oriental'!B45+'[3]63'!B45+'[3]64'!B45+'[3]64'!B45+'[3]65'!B45+'[3]66'!B45+'[3]67'!B45+'[3]68'!B45+'[3]69'!B45+'[3]70'!B45+'[3]71'!B45+'[3]72'!B45</f>
        <v>170</v>
      </c>
      <c r="D46" s="217">
        <f>+[3]AGUAS!C45+[3]neza!C45+'[3] tula'!C45+'[3]NTE. GUAN'!C45+'[3]5.QUER'!C45+[3]PUE!C45+[3]fidel!C45+[3]COAH!C45+'[3]9 LEON'!C45+'[3]10 TULAN'!C45+'[3]11 huasteca'!C45+'[3]12 tabasco'!C45+'[3]13 tecamac'!C45+[3]TECAMACHA!C45+'[3]15 tlaxcala'!C45+'[3]16 valle mez'!C45+'[3]17 campeche'!C45+'[3]18. SELVA'!C45+'[3]19 SL POTOSI'!C45+'[3]20 Sur Edo. M'!C45+'[3]21 cancun'!C45+'[3]22 CG GUERERO'!C45+'[3]23.S HIDAL'!C45+'[3]24 izucar de mat'!C45+'[3]25 jalisco'!C45+'[3]NTE COAHUILA'!C45+'[3]27 torreon'!C45+'[3]28 santa cat'!C45+'[3]29 ESCOBEDO'!C45+'[3]30 hermosillo'!C45+'[3]NOGALES SONORA'!C45+[3]TIJUANA!C45+'[3]33.EDO. ZACA'!C45+'[3]34 huejotzingo'!C45+'[3]35 suroeste de gua'!C45+'[3]36 san juan'!C45+'[3]37.METRO'!C45+'[3]38. CJUAREZ'!C45+'[3]39 chihu'!C45+'[3]40 TAM NTE'!C45+'[3]41 E. Zapata'!C45+'[3]42 morelia'!C45+'[3]43 nte aguas'!C45+'[3]44 REG. SUR'!C45+'[3]45 V. de Toluca'!C45+'[3]46.NAY'!C45+'[3]47 matamoros'!C45+'[3]48 region centro coah'!C45+'[3]49 xicotepec'!C45+'[3]50 ALTAMIRA'!C45+'[3]51 NNO LAR'!C45+'[3]52 metro gua'!C45+'[3]53 SUR SON'!C45+'[3]54 costa, nayarit'!C45+'[3]55 REG NTE GRO'!C45+'[3]56 STE VER'!C45+'[3]57 USUMA'!C45+'[3]58 BAHIA'!C45+'[3]59 CENT VER'!C45+'[3]60 RIVIERA MAYA'!C45+'[3]61 GUT ZAM'!C45+'[3]62 Oriental'!C45+'[3]63'!C45+'[3]64'!C45+'[3]64'!C45+'[3]65'!C45+'[3]66'!C45+'[3]67'!C45+'[3]68'!C45+'[3]69'!C45+'[3]70'!C45+'[3]71'!C45+'[3]72'!C45</f>
        <v>121</v>
      </c>
      <c r="E46" s="157">
        <f t="shared" si="0"/>
        <v>291</v>
      </c>
      <c r="F46" s="223"/>
      <c r="G46" s="224"/>
      <c r="H46" s="160">
        <f t="shared" si="1"/>
        <v>0</v>
      </c>
      <c r="I46" s="225">
        <f t="shared" si="2"/>
        <v>170</v>
      </c>
      <c r="J46" s="217">
        <f t="shared" si="3"/>
        <v>121</v>
      </c>
      <c r="K46" s="157">
        <f t="shared" si="4"/>
        <v>291</v>
      </c>
    </row>
    <row r="47" spans="1:11" ht="15.75" x14ac:dyDescent="0.25">
      <c r="A47" s="214">
        <v>42</v>
      </c>
      <c r="B47" s="227" t="s">
        <v>290</v>
      </c>
      <c r="C47" s="216">
        <f>+[3]AGUAS!B46+[3]neza!B46+'[3] tula'!B46+'[3]NTE. GUAN'!B46+'[3]5.QUER'!B46+[3]PUE!B46+[3]fidel!B46+[3]COAH!B46+'[3]9 LEON'!B46+'[3]10 TULAN'!B46+'[3]11 huasteca'!B46+'[3]12 tabasco'!B46+'[3]13 tecamac'!B46+[3]TECAMACHA!B46+'[3]15 tlaxcala'!B46+'[3]16 valle mez'!B46+'[3]17 campeche'!B46+'[3]18. SELVA'!B46+'[3]19 SL POTOSI'!B46+'[3]20 Sur Edo. M'!B46+'[3]21 cancun'!B46+'[3]22 CG GUERERO'!B46+'[3]23.S HIDAL'!B46+'[3]24 izucar de mat'!B46+'[3]25 jalisco'!B46+'[3]NTE COAHUILA'!B46+'[3]27 torreon'!B46+'[3]28 santa cat'!B46+'[3]29 ESCOBEDO'!B46+'[3]30 hermosillo'!B46+'[3]NOGALES SONORA'!B46+[3]TIJUANA!B46+'[3]33.EDO. ZACA'!B46+'[3]34 huejotzingo'!B46+'[3]35 suroeste de gua'!B46+'[3]36 san juan'!B46+'[3]37.METRO'!B46+'[3]38. CJUAREZ'!B46+'[3]39 chihu'!B46+'[3]40 TAM NTE'!B46+'[3]41 E. Zapata'!B46+'[3]42 morelia'!B46+'[3]43 nte aguas'!B46+'[3]44 REG. SUR'!B46+'[3]45 V. de Toluca'!B46+'[3]46.NAY'!B46+'[3]47 matamoros'!B46+'[3]48 region centro coah'!B46+'[3]49 xicotepec'!B46+'[3]50 ALTAMIRA'!B46+'[3]51 NNO LAR'!B46+'[3]52 metro gua'!B46+'[3]53 SUR SON'!B46+'[3]54 costa, nayarit'!B46+'[3]55 REG NTE GRO'!B46+'[3]56 STE VER'!B46+'[3]57 USUMA'!B46+'[3]58 BAHIA'!B46+'[3]59 CENT VER'!B46+'[3]60 RIVIERA MAYA'!B46+'[3]61 GUT ZAM'!B46+'[3]62 Oriental'!B46+'[3]63'!B46+'[3]64'!B46+'[3]64'!B46+'[3]65'!B46+'[3]66'!B46+'[3]67'!B46+'[3]68'!B46+'[3]69'!B46+'[3]70'!B46+'[3]71'!B46+'[3]72'!B46</f>
        <v>0</v>
      </c>
      <c r="D47" s="217">
        <f>+[3]AGUAS!C46+[3]neza!C46+'[3] tula'!C46+'[3]NTE. GUAN'!C46+'[3]5.QUER'!C46+[3]PUE!C46+[3]fidel!C46+[3]COAH!C46+'[3]9 LEON'!C46+'[3]10 TULAN'!C46+'[3]11 huasteca'!C46+'[3]12 tabasco'!C46+'[3]13 tecamac'!C46+[3]TECAMACHA!C46+'[3]15 tlaxcala'!C46+'[3]16 valle mez'!C46+'[3]17 campeche'!C46+'[3]18. SELVA'!C46+'[3]19 SL POTOSI'!C46+'[3]20 Sur Edo. M'!C46+'[3]21 cancun'!C46+'[3]22 CG GUERERO'!C46+'[3]23.S HIDAL'!C46+'[3]24 izucar de mat'!C46+'[3]25 jalisco'!C46+'[3]NTE COAHUILA'!C46+'[3]27 torreon'!C46+'[3]28 santa cat'!C46+'[3]29 ESCOBEDO'!C46+'[3]30 hermosillo'!C46+'[3]NOGALES SONORA'!C46+[3]TIJUANA!C46+'[3]33.EDO. ZACA'!C46+'[3]34 huejotzingo'!C46+'[3]35 suroeste de gua'!C46+'[3]36 san juan'!C46+'[3]37.METRO'!C46+'[3]38. CJUAREZ'!C46+'[3]39 chihu'!C46+'[3]40 TAM NTE'!C46+'[3]41 E. Zapata'!C46+'[3]42 morelia'!C46+'[3]43 nte aguas'!C46+'[3]44 REG. SUR'!C46+'[3]45 V. de Toluca'!C46+'[3]46.NAY'!C46+'[3]47 matamoros'!C46+'[3]48 region centro coah'!C46+'[3]49 xicotepec'!C46+'[3]50 ALTAMIRA'!C46+'[3]51 NNO LAR'!C46+'[3]52 metro gua'!C46+'[3]53 SUR SON'!C46+'[3]54 costa, nayarit'!C46+'[3]55 REG NTE GRO'!C46+'[3]56 STE VER'!C46+'[3]57 USUMA'!C46+'[3]58 BAHIA'!C46+'[3]59 CENT VER'!C46+'[3]60 RIVIERA MAYA'!C46+'[3]61 GUT ZAM'!C46+'[3]62 Oriental'!C46+'[3]63'!C46+'[3]64'!C46+'[3]64'!C46+'[3]65'!C46+'[3]66'!C46+'[3]67'!C46+'[3]68'!C46+'[3]69'!C46+'[3]70'!C46+'[3]71'!C46+'[3]72'!C46</f>
        <v>0</v>
      </c>
      <c r="E47" s="157">
        <f t="shared" si="0"/>
        <v>0</v>
      </c>
      <c r="F47" s="223"/>
      <c r="G47" s="224"/>
      <c r="H47" s="160">
        <f t="shared" si="1"/>
        <v>0</v>
      </c>
      <c r="I47" s="225">
        <f t="shared" si="2"/>
        <v>0</v>
      </c>
      <c r="J47" s="217">
        <f t="shared" si="3"/>
        <v>0</v>
      </c>
      <c r="K47" s="157">
        <f t="shared" si="4"/>
        <v>0</v>
      </c>
    </row>
    <row r="48" spans="1:11" ht="15.75" x14ac:dyDescent="0.25">
      <c r="A48" s="214">
        <v>43</v>
      </c>
      <c r="B48" s="227" t="s">
        <v>291</v>
      </c>
      <c r="C48" s="216">
        <f>+[3]AGUAS!B47+[3]neza!B47+'[3] tula'!B47+'[3]NTE. GUAN'!B47+'[3]5.QUER'!B47+[3]PUE!B47+[3]fidel!B47+[3]COAH!B47+'[3]9 LEON'!B47+'[3]10 TULAN'!B47+'[3]11 huasteca'!B47+'[3]12 tabasco'!B47+'[3]13 tecamac'!B47+[3]TECAMACHA!B47+'[3]15 tlaxcala'!B47+'[3]16 valle mez'!B47+'[3]17 campeche'!B47+'[3]18. SELVA'!B47+'[3]19 SL POTOSI'!B47+'[3]20 Sur Edo. M'!B47+'[3]21 cancun'!B47+'[3]22 CG GUERERO'!B47+'[3]23.S HIDAL'!B47+'[3]24 izucar de mat'!B47+'[3]25 jalisco'!B47+'[3]NTE COAHUILA'!B47+'[3]27 torreon'!B47+'[3]28 santa cat'!B47+'[3]29 ESCOBEDO'!B47+'[3]30 hermosillo'!B47+'[3]NOGALES SONORA'!B47+[3]TIJUANA!B47+'[3]33.EDO. ZACA'!B47+'[3]34 huejotzingo'!B47+'[3]35 suroeste de gua'!B47+'[3]36 san juan'!B47+'[3]37.METRO'!B47+'[3]38. CJUAREZ'!B47+'[3]39 chihu'!B47+'[3]40 TAM NTE'!B47+'[3]41 E. Zapata'!B47+'[3]42 morelia'!B47+'[3]43 nte aguas'!B47+'[3]44 REG. SUR'!B47+'[3]45 V. de Toluca'!B47+'[3]46.NAY'!B47+'[3]47 matamoros'!B47+'[3]48 region centro coah'!B47+'[3]49 xicotepec'!B47+'[3]50 ALTAMIRA'!B47+'[3]51 NNO LAR'!B47+'[3]52 metro gua'!B47+'[3]53 SUR SON'!B47+'[3]54 costa, nayarit'!B47+'[3]55 REG NTE GRO'!B47+'[3]56 STE VER'!B47+'[3]57 USUMA'!B47+'[3]58 BAHIA'!B47+'[3]59 CENT VER'!B47+'[3]60 RIVIERA MAYA'!B47+'[3]61 GUT ZAM'!B47+'[3]62 Oriental'!B47+'[3]63'!B47+'[3]64'!B47+'[3]64'!B47+'[3]65'!B47+'[3]66'!B47+'[3]67'!B47+'[3]68'!B47+'[3]69'!B47+'[3]70'!B47+'[3]71'!B47+'[3]72'!B47</f>
        <v>72</v>
      </c>
      <c r="D48" s="217">
        <f>+[3]AGUAS!C47+[3]neza!C47+'[3] tula'!C47+'[3]NTE. GUAN'!C47+'[3]5.QUER'!C47+[3]PUE!C47+[3]fidel!C47+[3]COAH!C47+'[3]9 LEON'!C47+'[3]10 TULAN'!C47+'[3]11 huasteca'!C47+'[3]12 tabasco'!C47+'[3]13 tecamac'!C47+[3]TECAMACHA!C47+'[3]15 tlaxcala'!C47+'[3]16 valle mez'!C47+'[3]17 campeche'!C47+'[3]18. SELVA'!C47+'[3]19 SL POTOSI'!C47+'[3]20 Sur Edo. M'!C47+'[3]21 cancun'!C47+'[3]22 CG GUERERO'!C47+'[3]23.S HIDAL'!C47+'[3]24 izucar de mat'!C47+'[3]25 jalisco'!C47+'[3]NTE COAHUILA'!C47+'[3]27 torreon'!C47+'[3]28 santa cat'!C47+'[3]29 ESCOBEDO'!C47+'[3]30 hermosillo'!C47+'[3]NOGALES SONORA'!C47+[3]TIJUANA!C47+'[3]33.EDO. ZACA'!C47+'[3]34 huejotzingo'!C47+'[3]35 suroeste de gua'!C47+'[3]36 san juan'!C47+'[3]37.METRO'!C47+'[3]38. CJUAREZ'!C47+'[3]39 chihu'!C47+'[3]40 TAM NTE'!C47+'[3]41 E. Zapata'!C47+'[3]42 morelia'!C47+'[3]43 nte aguas'!C47+'[3]44 REG. SUR'!C47+'[3]45 V. de Toluca'!C47+'[3]46.NAY'!C47+'[3]47 matamoros'!C47+'[3]48 region centro coah'!C47+'[3]49 xicotepec'!C47+'[3]50 ALTAMIRA'!C47+'[3]51 NNO LAR'!C47+'[3]52 metro gua'!C47+'[3]53 SUR SON'!C47+'[3]54 costa, nayarit'!C47+'[3]55 REG NTE GRO'!C47+'[3]56 STE VER'!C47+'[3]57 USUMA'!C47+'[3]58 BAHIA'!C47+'[3]59 CENT VER'!C47+'[3]60 RIVIERA MAYA'!C47+'[3]61 GUT ZAM'!C47+'[3]62 Oriental'!C47+'[3]63'!C47+'[3]64'!C47+'[3]64'!C47+'[3]65'!C47+'[3]66'!C47+'[3]67'!C47+'[3]68'!C47+'[3]69'!C47+'[3]70'!C47+'[3]71'!C47+'[3]72'!C47</f>
        <v>11</v>
      </c>
      <c r="E48" s="157">
        <f t="shared" si="0"/>
        <v>83</v>
      </c>
      <c r="F48" s="223"/>
      <c r="G48" s="224"/>
      <c r="H48" s="160">
        <f t="shared" si="1"/>
        <v>0</v>
      </c>
      <c r="I48" s="225">
        <f t="shared" si="2"/>
        <v>72</v>
      </c>
      <c r="J48" s="217">
        <f t="shared" si="3"/>
        <v>11</v>
      </c>
      <c r="K48" s="157">
        <f t="shared" si="4"/>
        <v>83</v>
      </c>
    </row>
    <row r="49" spans="1:11" ht="15.75" x14ac:dyDescent="0.25">
      <c r="A49" s="214">
        <v>44</v>
      </c>
      <c r="B49" s="227" t="s">
        <v>292</v>
      </c>
      <c r="C49" s="216">
        <f>+[3]AGUAS!B48+[3]neza!B48+'[3] tula'!B48+'[3]NTE. GUAN'!B48+'[3]5.QUER'!B48+[3]PUE!B48+[3]fidel!B48+[3]COAH!B48+'[3]9 LEON'!B48+'[3]10 TULAN'!B48+'[3]11 huasteca'!B48+'[3]12 tabasco'!B48+'[3]13 tecamac'!B48+[3]TECAMACHA!B48+'[3]15 tlaxcala'!B48+'[3]16 valle mez'!B48+'[3]17 campeche'!B48+'[3]18. SELVA'!B48+'[3]19 SL POTOSI'!B48+'[3]20 Sur Edo. M'!B48+'[3]21 cancun'!B48+'[3]22 CG GUERERO'!B48+'[3]23.S HIDAL'!B48+'[3]24 izucar de mat'!B48+'[3]25 jalisco'!B48+'[3]NTE COAHUILA'!B48+'[3]27 torreon'!B48+'[3]28 santa cat'!B48+'[3]29 ESCOBEDO'!B48+'[3]30 hermosillo'!B48+'[3]NOGALES SONORA'!B48+[3]TIJUANA!B48+'[3]33.EDO. ZACA'!B48+'[3]34 huejotzingo'!B48+'[3]35 suroeste de gua'!B48+'[3]36 san juan'!B48+'[3]37.METRO'!B48+'[3]38. CJUAREZ'!B48+'[3]39 chihu'!B48+'[3]40 TAM NTE'!B48+'[3]41 E. Zapata'!B48+'[3]42 morelia'!B48+'[3]43 nte aguas'!B48+'[3]44 REG. SUR'!B48+'[3]45 V. de Toluca'!B48+'[3]46.NAY'!B48+'[3]47 matamoros'!B48+'[3]48 region centro coah'!B48+'[3]49 xicotepec'!B48+'[3]50 ALTAMIRA'!B48+'[3]51 NNO LAR'!B48+'[3]52 metro gua'!B48+'[3]53 SUR SON'!B48+'[3]54 costa, nayarit'!B48+'[3]55 REG NTE GRO'!B48+'[3]56 STE VER'!B48+'[3]57 USUMA'!B48+'[3]58 BAHIA'!B48+'[3]59 CENT VER'!B48+'[3]60 RIVIERA MAYA'!B48+'[3]61 GUT ZAM'!B48+'[3]62 Oriental'!B48+'[3]63'!B48+'[3]64'!B48+'[3]64'!B48+'[3]65'!B48+'[3]66'!B48+'[3]67'!B48+'[3]68'!B48+'[3]69'!B48+'[3]70'!B48+'[3]71'!B48+'[3]72'!B48</f>
        <v>50</v>
      </c>
      <c r="D49" s="217">
        <f>+[3]AGUAS!C48+[3]neza!C48+'[3] tula'!C48+'[3]NTE. GUAN'!C48+'[3]5.QUER'!C48+[3]PUE!C48+[3]fidel!C48+[3]COAH!C48+'[3]9 LEON'!C48+'[3]10 TULAN'!C48+'[3]11 huasteca'!C48+'[3]12 tabasco'!C48+'[3]13 tecamac'!C48+[3]TECAMACHA!C48+'[3]15 tlaxcala'!C48+'[3]16 valle mez'!C48+'[3]17 campeche'!C48+'[3]18. SELVA'!C48+'[3]19 SL POTOSI'!C48+'[3]20 Sur Edo. M'!C48+'[3]21 cancun'!C48+'[3]22 CG GUERERO'!C48+'[3]23.S HIDAL'!C48+'[3]24 izucar de mat'!C48+'[3]25 jalisco'!C48+'[3]NTE COAHUILA'!C48+'[3]27 torreon'!C48+'[3]28 santa cat'!C48+'[3]29 ESCOBEDO'!C48+'[3]30 hermosillo'!C48+'[3]NOGALES SONORA'!C48+[3]TIJUANA!C48+'[3]33.EDO. ZACA'!C48+'[3]34 huejotzingo'!C48+'[3]35 suroeste de gua'!C48+'[3]36 san juan'!C48+'[3]37.METRO'!C48+'[3]38. CJUAREZ'!C48+'[3]39 chihu'!C48+'[3]40 TAM NTE'!C48+'[3]41 E. Zapata'!C48+'[3]42 morelia'!C48+'[3]43 nte aguas'!C48+'[3]44 REG. SUR'!C48+'[3]45 V. de Toluca'!C48+'[3]46.NAY'!C48+'[3]47 matamoros'!C48+'[3]48 region centro coah'!C48+'[3]49 xicotepec'!C48+'[3]50 ALTAMIRA'!C48+'[3]51 NNO LAR'!C48+'[3]52 metro gua'!C48+'[3]53 SUR SON'!C48+'[3]54 costa, nayarit'!C48+'[3]55 REG NTE GRO'!C48+'[3]56 STE VER'!C48+'[3]57 USUMA'!C48+'[3]58 BAHIA'!C48+'[3]59 CENT VER'!C48+'[3]60 RIVIERA MAYA'!C48+'[3]61 GUT ZAM'!C48+'[3]62 Oriental'!C48+'[3]63'!C48+'[3]64'!C48+'[3]64'!C48+'[3]65'!C48+'[3]66'!C48+'[3]67'!C48+'[3]68'!C48+'[3]69'!C48+'[3]70'!C48+'[3]71'!C48+'[3]72'!C48</f>
        <v>2</v>
      </c>
      <c r="E49" s="157">
        <f t="shared" si="0"/>
        <v>52</v>
      </c>
      <c r="F49" s="223"/>
      <c r="G49" s="224"/>
      <c r="H49" s="160">
        <f t="shared" si="1"/>
        <v>0</v>
      </c>
      <c r="I49" s="225">
        <f t="shared" si="2"/>
        <v>50</v>
      </c>
      <c r="J49" s="217">
        <f t="shared" si="3"/>
        <v>2</v>
      </c>
      <c r="K49" s="157">
        <f t="shared" si="4"/>
        <v>52</v>
      </c>
    </row>
    <row r="50" spans="1:11" ht="16.5" thickBot="1" x14ac:dyDescent="0.3">
      <c r="A50" s="228">
        <v>45</v>
      </c>
      <c r="B50" s="229" t="s">
        <v>244</v>
      </c>
      <c r="C50" s="230">
        <f>+[3]AGUAS!B49+[3]neza!B49+'[3] tula'!B49+'[3]NTE. GUAN'!B49+'[3]5.QUER'!B49+[3]PUE!B49+[3]fidel!B49+[3]COAH!B49+'[3]9 LEON'!B49+'[3]10 TULAN'!B49+'[3]11 huasteca'!B49+'[3]12 tabasco'!B49+'[3]13 tecamac'!B49+[3]TECAMACHA!B49+'[3]15 tlaxcala'!B49+'[3]16 valle mez'!B49+'[3]17 campeche'!B49+'[3]18. SELVA'!B49+'[3]19 SL POTOSI'!B49+'[3]20 Sur Edo. M'!B49+'[3]21 cancun'!B49+'[3]22 CG GUERERO'!B49+'[3]23.S HIDAL'!B49+'[3]24 izucar de mat'!B49+'[3]25 jalisco'!B49+'[3]NTE COAHUILA'!B49+'[3]27 torreon'!B49+'[3]28 santa cat'!B49+'[3]29 ESCOBEDO'!B49+'[3]30 hermosillo'!B49+'[3]NOGALES SONORA'!B49+[3]TIJUANA!B49+'[3]33.EDO. ZACA'!B49+'[3]34 huejotzingo'!B49+'[3]35 suroeste de gua'!B49+'[3]36 san juan'!B49+'[3]37.METRO'!B49+'[3]38. CJUAREZ'!B49+'[3]39 chihu'!B49+'[3]40 TAM NTE'!B49+'[3]41 E. Zapata'!B49+'[3]42 morelia'!B49+'[3]43 nte aguas'!B49+'[3]44 REG. SUR'!B49+'[3]45 V. de Toluca'!B49+'[3]46.NAY'!B49+'[3]47 matamoros'!B49+'[3]48 region centro coah'!B49+'[3]49 xicotepec'!B49+'[3]50 ALTAMIRA'!B49+'[3]51 NNO LAR'!B49+'[3]52 metro gua'!B49+'[3]53 SUR SON'!B49+'[3]54 costa, nayarit'!B49+'[3]55 REG NTE GRO'!B49+'[3]56 STE VER'!B49+'[3]57 USUMA'!B49+'[3]58 BAHIA'!B49+'[3]59 CENT VER'!B49+'[3]60 RIVIERA MAYA'!B49+'[3]61 GUT ZAM'!B49+'[3]62 Oriental'!B49+'[3]63'!B49+'[3]64'!B49+'[3]64'!B49+'[3]65'!B49+'[3]66'!B49+'[3]67'!B49+'[3]68'!B49+'[3]69'!B49+'[3]70'!B49+'[3]71'!B49+'[3]72'!B49</f>
        <v>11</v>
      </c>
      <c r="D50" s="231">
        <f>+[3]AGUAS!C49+[3]neza!C49+'[3] tula'!C49+'[3]NTE. GUAN'!C49+'[3]5.QUER'!C49+[3]PUE!C49+[3]fidel!C49+[3]COAH!C49+'[3]9 LEON'!C49+'[3]10 TULAN'!C49+'[3]11 huasteca'!C49+'[3]12 tabasco'!C49+'[3]13 tecamac'!C49+[3]TECAMACHA!C49+'[3]15 tlaxcala'!C49+'[3]16 valle mez'!C49+'[3]17 campeche'!C49+'[3]18. SELVA'!C49+'[3]19 SL POTOSI'!C49+'[3]20 Sur Edo. M'!C49+'[3]21 cancun'!C49+'[3]22 CG GUERERO'!C49+'[3]23.S HIDAL'!C49+'[3]24 izucar de mat'!C49+'[3]25 jalisco'!C49+'[3]NTE COAHUILA'!C49+'[3]27 torreon'!C49+'[3]28 santa cat'!C49+'[3]29 ESCOBEDO'!C49+'[3]30 hermosillo'!C49+'[3]NOGALES SONORA'!C49+[3]TIJUANA!C49+'[3]33.EDO. ZACA'!C49+'[3]34 huejotzingo'!C49+'[3]35 suroeste de gua'!C49+'[3]36 san juan'!C49+'[3]37.METRO'!C49+'[3]38. CJUAREZ'!C49+'[3]39 chihu'!C49+'[3]40 TAM NTE'!C49+'[3]41 E. Zapata'!C49+'[3]42 morelia'!C49+'[3]43 nte aguas'!C49+'[3]44 REG. SUR'!C49+'[3]45 V. de Toluca'!C49+'[3]46.NAY'!C49+'[3]47 matamoros'!C49+'[3]48 region centro coah'!C49+'[3]49 xicotepec'!C49+'[3]50 ALTAMIRA'!C49+'[3]51 NNO LAR'!C49+'[3]52 metro gua'!C49+'[3]53 SUR SON'!C49+'[3]54 costa, nayarit'!C49+'[3]55 REG NTE GRO'!C49+'[3]56 STE VER'!C49+'[3]57 USUMA'!C49+'[3]58 BAHIA'!C49+'[3]59 CENT VER'!C49+'[3]60 RIVIERA MAYA'!C49+'[3]61 GUT ZAM'!C49+'[3]62 Oriental'!C49+'[3]63'!C49+'[3]64'!C49+'[3]64'!C49+'[3]65'!C49+'[3]66'!C49+'[3]67'!C49+'[3]68'!C49+'[3]69'!C49+'[3]70'!C49+'[3]71'!C49+'[3]72'!C49</f>
        <v>27</v>
      </c>
      <c r="E50" s="161">
        <f t="shared" si="0"/>
        <v>38</v>
      </c>
      <c r="F50" s="232"/>
      <c r="G50" s="233"/>
      <c r="H50" s="162">
        <f t="shared" si="1"/>
        <v>0</v>
      </c>
      <c r="I50" s="234">
        <f t="shared" si="2"/>
        <v>11</v>
      </c>
      <c r="J50" s="235">
        <f t="shared" si="3"/>
        <v>27</v>
      </c>
      <c r="K50" s="163">
        <f t="shared" si="4"/>
        <v>38</v>
      </c>
    </row>
    <row r="51" spans="1:11" ht="17.25" thickTop="1" thickBot="1" x14ac:dyDescent="0.3">
      <c r="A51" s="236"/>
      <c r="B51" s="149" t="s">
        <v>6</v>
      </c>
      <c r="C51" s="164">
        <f t="shared" ref="C51:K51" si="6">SUM(C6:C50)</f>
        <v>9930</v>
      </c>
      <c r="D51" s="84">
        <f t="shared" si="6"/>
        <v>5904</v>
      </c>
      <c r="E51" s="84">
        <f t="shared" si="6"/>
        <v>15834</v>
      </c>
      <c r="F51" s="164">
        <f t="shared" si="6"/>
        <v>0</v>
      </c>
      <c r="G51" s="84">
        <f t="shared" si="6"/>
        <v>0</v>
      </c>
      <c r="H51" s="84">
        <f t="shared" si="6"/>
        <v>0</v>
      </c>
      <c r="I51" s="164">
        <f t="shared" si="6"/>
        <v>9930</v>
      </c>
      <c r="J51" s="84">
        <f t="shared" si="6"/>
        <v>5904</v>
      </c>
      <c r="K51" s="84">
        <f t="shared" si="6"/>
        <v>15834</v>
      </c>
    </row>
    <row r="52" spans="1:11" ht="13.5" thickTop="1" x14ac:dyDescent="0.2">
      <c r="A52" s="279" t="s">
        <v>162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79"/>
    </row>
  </sheetData>
  <mergeCells count="7">
    <mergeCell ref="A52:K52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view="pageBreakPreview" zoomScale="90" zoomScaleNormal="110" zoomScaleSheetLayoutView="90" workbookViewId="0">
      <pane xSplit="2" ySplit="5" topLeftCell="C6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.75" x14ac:dyDescent="0.2"/>
  <cols>
    <col min="1" max="1" width="5.140625" style="50" customWidth="1"/>
    <col min="2" max="2" width="46.28515625" style="119" customWidth="1"/>
    <col min="3" max="3" width="10.7109375" style="50" customWidth="1"/>
    <col min="4" max="4" width="10.5703125" style="50" customWidth="1"/>
    <col min="5" max="5" width="8.28515625" style="50" customWidth="1"/>
    <col min="6" max="6" width="11.140625" style="50" customWidth="1"/>
    <col min="7" max="7" width="10.42578125" style="47" customWidth="1"/>
    <col min="8" max="8" width="8.140625" style="47" customWidth="1"/>
    <col min="9" max="9" width="11.28515625" style="47" customWidth="1"/>
    <col min="10" max="10" width="10.5703125" style="47" customWidth="1"/>
    <col min="11" max="11" width="9.140625" style="47" customWidth="1"/>
    <col min="12" max="16384" width="11.42578125" style="47"/>
  </cols>
  <sheetData>
    <row r="1" spans="1:11" ht="18" x14ac:dyDescent="0.25">
      <c r="A1" s="272" t="s">
        <v>294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3" spans="1:11" ht="16.5" thickBot="1" x14ac:dyDescent="0.25">
      <c r="K3" s="31" t="s">
        <v>295</v>
      </c>
    </row>
    <row r="4" spans="1:11" ht="18" customHeight="1" thickTop="1" thickBot="1" x14ac:dyDescent="0.3">
      <c r="A4" s="278" t="s">
        <v>182</v>
      </c>
      <c r="B4" s="278" t="s">
        <v>249</v>
      </c>
      <c r="C4" s="261" t="s">
        <v>245</v>
      </c>
      <c r="D4" s="262"/>
      <c r="E4" s="263"/>
      <c r="F4" s="280" t="s">
        <v>246</v>
      </c>
      <c r="G4" s="281"/>
      <c r="H4" s="282"/>
      <c r="I4" s="277" t="s">
        <v>126</v>
      </c>
      <c r="J4" s="277"/>
      <c r="K4" s="277"/>
    </row>
    <row r="5" spans="1:11" ht="27" customHeight="1" thickTop="1" thickBot="1" x14ac:dyDescent="0.25">
      <c r="A5" s="278"/>
      <c r="B5" s="278"/>
      <c r="C5" s="166" t="s">
        <v>247</v>
      </c>
      <c r="D5" s="166" t="s">
        <v>248</v>
      </c>
      <c r="E5" s="166" t="s">
        <v>126</v>
      </c>
      <c r="F5" s="166" t="s">
        <v>247</v>
      </c>
      <c r="G5" s="166" t="s">
        <v>248</v>
      </c>
      <c r="H5" s="166" t="s">
        <v>126</v>
      </c>
      <c r="I5" s="166" t="s">
        <v>247</v>
      </c>
      <c r="J5" s="166" t="s">
        <v>248</v>
      </c>
      <c r="K5" s="166" t="s">
        <v>126</v>
      </c>
    </row>
    <row r="6" spans="1:11" ht="16.5" thickTop="1" x14ac:dyDescent="0.25">
      <c r="A6" s="196">
        <v>1</v>
      </c>
      <c r="B6" s="197" t="s">
        <v>11</v>
      </c>
      <c r="C6" s="198">
        <f>'34.2.1'!C6+'34.2.3'!C6</f>
        <v>1091</v>
      </c>
      <c r="D6" s="199">
        <f>+'34.2.3'!D6+'34.2.1'!D6</f>
        <v>709</v>
      </c>
      <c r="E6" s="145">
        <f>C6+D6</f>
        <v>1800</v>
      </c>
      <c r="F6" s="200">
        <f>'34.2.3'!F6+'34.2.1'!F6</f>
        <v>394</v>
      </c>
      <c r="G6" s="199">
        <f>'34.2.3'!G6+'34.2.1'!G6</f>
        <v>313</v>
      </c>
      <c r="H6" s="146">
        <f t="shared" ref="H6:H37" si="0">F6+G6</f>
        <v>707</v>
      </c>
      <c r="I6" s="200">
        <f t="shared" ref="I6:I37" si="1">C6+F6</f>
        <v>1485</v>
      </c>
      <c r="J6" s="199">
        <f t="shared" ref="J6:J37" si="2">D6+G6</f>
        <v>1022</v>
      </c>
      <c r="K6" s="146">
        <f t="shared" ref="K6:K37" si="3">I6+J6</f>
        <v>2507</v>
      </c>
    </row>
    <row r="7" spans="1:11" ht="15.75" x14ac:dyDescent="0.25">
      <c r="A7" s="201">
        <v>2</v>
      </c>
      <c r="B7" s="202" t="s">
        <v>64</v>
      </c>
      <c r="C7" s="198">
        <f>'34.2.1'!C7+'34.2.3'!C7</f>
        <v>1331</v>
      </c>
      <c r="D7" s="199">
        <f>+'34.2.3'!D7+'34.2.1'!D7</f>
        <v>1360</v>
      </c>
      <c r="E7" s="145">
        <f t="shared" ref="E7:E70" si="4">C7+D7</f>
        <v>2691</v>
      </c>
      <c r="F7" s="200">
        <f>'34.2.3'!F7+'34.2.1'!F7</f>
        <v>1210</v>
      </c>
      <c r="G7" s="199">
        <f>'34.2.3'!G7+'34.2.1'!G7</f>
        <v>1123</v>
      </c>
      <c r="H7" s="146">
        <f t="shared" si="0"/>
        <v>2333</v>
      </c>
      <c r="I7" s="200">
        <f t="shared" si="1"/>
        <v>2541</v>
      </c>
      <c r="J7" s="199">
        <f t="shared" si="2"/>
        <v>2483</v>
      </c>
      <c r="K7" s="146">
        <f t="shared" si="3"/>
        <v>5024</v>
      </c>
    </row>
    <row r="8" spans="1:11" ht="15.75" x14ac:dyDescent="0.25">
      <c r="A8" s="201">
        <v>3</v>
      </c>
      <c r="B8" s="202" t="s">
        <v>12</v>
      </c>
      <c r="C8" s="198">
        <f>'34.2.1'!C8+'34.2.3'!C8</f>
        <v>754</v>
      </c>
      <c r="D8" s="199">
        <f>+'34.2.3'!D8+'34.2.1'!D8</f>
        <v>668</v>
      </c>
      <c r="E8" s="145">
        <f t="shared" si="4"/>
        <v>1422</v>
      </c>
      <c r="F8" s="200">
        <f>'34.2.3'!F8+'34.2.1'!F8</f>
        <v>448</v>
      </c>
      <c r="G8" s="199">
        <f>'34.2.3'!G8+'34.2.1'!G8</f>
        <v>463</v>
      </c>
      <c r="H8" s="146">
        <f t="shared" si="0"/>
        <v>911</v>
      </c>
      <c r="I8" s="200">
        <f t="shared" si="1"/>
        <v>1202</v>
      </c>
      <c r="J8" s="199">
        <f t="shared" si="2"/>
        <v>1131</v>
      </c>
      <c r="K8" s="146">
        <f t="shared" si="3"/>
        <v>2333</v>
      </c>
    </row>
    <row r="9" spans="1:11" ht="15.75" x14ac:dyDescent="0.25">
      <c r="A9" s="201">
        <v>4</v>
      </c>
      <c r="B9" s="202" t="s">
        <v>62</v>
      </c>
      <c r="C9" s="198">
        <f>'34.2.1'!C9+'34.2.3'!C9</f>
        <v>598</v>
      </c>
      <c r="D9" s="199">
        <f>+'34.2.3'!D9+'34.2.1'!D9</f>
        <v>599</v>
      </c>
      <c r="E9" s="145">
        <f t="shared" si="4"/>
        <v>1197</v>
      </c>
      <c r="F9" s="200">
        <f>'34.2.3'!F9+'34.2.1'!F9</f>
        <v>269</v>
      </c>
      <c r="G9" s="199">
        <f>'34.2.3'!G9+'34.2.1'!G9</f>
        <v>396</v>
      </c>
      <c r="H9" s="146">
        <f t="shared" si="0"/>
        <v>665</v>
      </c>
      <c r="I9" s="200">
        <f t="shared" si="1"/>
        <v>867</v>
      </c>
      <c r="J9" s="199">
        <f t="shared" si="2"/>
        <v>995</v>
      </c>
      <c r="K9" s="146">
        <f t="shared" si="3"/>
        <v>1862</v>
      </c>
    </row>
    <row r="10" spans="1:11" ht="15.75" x14ac:dyDescent="0.25">
      <c r="A10" s="201">
        <v>5</v>
      </c>
      <c r="B10" s="202" t="s">
        <v>13</v>
      </c>
      <c r="C10" s="198">
        <f>'34.2.1'!C10+'34.2.3'!C10</f>
        <v>1311</v>
      </c>
      <c r="D10" s="199">
        <f>+'34.2.3'!D10+'34.2.1'!D10</f>
        <v>856</v>
      </c>
      <c r="E10" s="145">
        <f t="shared" si="4"/>
        <v>2167</v>
      </c>
      <c r="F10" s="200">
        <f>'34.2.3'!F10+'34.2.1'!F10</f>
        <v>742</v>
      </c>
      <c r="G10" s="199">
        <f>'34.2.3'!G10+'34.2.1'!G10</f>
        <v>629</v>
      </c>
      <c r="H10" s="146">
        <f t="shared" si="0"/>
        <v>1371</v>
      </c>
      <c r="I10" s="200">
        <f t="shared" si="1"/>
        <v>2053</v>
      </c>
      <c r="J10" s="199">
        <f t="shared" si="2"/>
        <v>1485</v>
      </c>
      <c r="K10" s="146">
        <f t="shared" si="3"/>
        <v>3538</v>
      </c>
    </row>
    <row r="11" spans="1:11" ht="15.75" x14ac:dyDescent="0.25">
      <c r="A11" s="201">
        <v>6</v>
      </c>
      <c r="B11" s="202" t="s">
        <v>14</v>
      </c>
      <c r="C11" s="198">
        <f>'34.2.1'!C11+'34.2.3'!C11</f>
        <v>1702</v>
      </c>
      <c r="D11" s="199">
        <f>+'34.2.3'!D11+'34.2.1'!D11</f>
        <v>848</v>
      </c>
      <c r="E11" s="145">
        <f t="shared" si="4"/>
        <v>2550</v>
      </c>
      <c r="F11" s="200">
        <f>'34.2.3'!F11+'34.2.1'!F11</f>
        <v>1457</v>
      </c>
      <c r="G11" s="199">
        <f>'34.2.3'!G11+'34.2.1'!G11</f>
        <v>693</v>
      </c>
      <c r="H11" s="146">
        <f t="shared" si="0"/>
        <v>2150</v>
      </c>
      <c r="I11" s="200">
        <f t="shared" si="1"/>
        <v>3159</v>
      </c>
      <c r="J11" s="199">
        <f t="shared" si="2"/>
        <v>1541</v>
      </c>
      <c r="K11" s="146">
        <f t="shared" si="3"/>
        <v>4700</v>
      </c>
    </row>
    <row r="12" spans="1:11" ht="15.75" x14ac:dyDescent="0.25">
      <c r="A12" s="201">
        <v>7</v>
      </c>
      <c r="B12" s="202" t="s">
        <v>1</v>
      </c>
      <c r="C12" s="198">
        <f>'34.2.1'!C12+'34.2.3'!C12</f>
        <v>830</v>
      </c>
      <c r="D12" s="199">
        <f>+'34.2.3'!D12+'34.2.1'!D12</f>
        <v>698</v>
      </c>
      <c r="E12" s="145">
        <f t="shared" si="4"/>
        <v>1528</v>
      </c>
      <c r="F12" s="200">
        <f>'34.2.3'!F12+'34.2.1'!F12</f>
        <v>526</v>
      </c>
      <c r="G12" s="199">
        <f>'34.2.3'!G12+'34.2.1'!G12</f>
        <v>428</v>
      </c>
      <c r="H12" s="146">
        <f t="shared" si="0"/>
        <v>954</v>
      </c>
      <c r="I12" s="200">
        <f t="shared" si="1"/>
        <v>1356</v>
      </c>
      <c r="J12" s="199">
        <f t="shared" si="2"/>
        <v>1126</v>
      </c>
      <c r="K12" s="146">
        <f t="shared" si="3"/>
        <v>2482</v>
      </c>
    </row>
    <row r="13" spans="1:11" ht="15.75" x14ac:dyDescent="0.25">
      <c r="A13" s="201">
        <v>8</v>
      </c>
      <c r="B13" s="202" t="s">
        <v>15</v>
      </c>
      <c r="C13" s="198">
        <f>'34.2.1'!C13+'34.2.3'!C13</f>
        <v>678</v>
      </c>
      <c r="D13" s="199">
        <f>+'34.2.3'!D13+'34.2.1'!D13</f>
        <v>342</v>
      </c>
      <c r="E13" s="145">
        <f t="shared" si="4"/>
        <v>1020</v>
      </c>
      <c r="F13" s="200">
        <f>'34.2.3'!F13+'34.2.1'!F13</f>
        <v>406</v>
      </c>
      <c r="G13" s="199">
        <f>'34.2.3'!G13+'34.2.1'!G13</f>
        <v>245</v>
      </c>
      <c r="H13" s="146">
        <f t="shared" si="0"/>
        <v>651</v>
      </c>
      <c r="I13" s="200">
        <f t="shared" si="1"/>
        <v>1084</v>
      </c>
      <c r="J13" s="199">
        <f t="shared" si="2"/>
        <v>587</v>
      </c>
      <c r="K13" s="146">
        <f t="shared" si="3"/>
        <v>1671</v>
      </c>
    </row>
    <row r="14" spans="1:11" ht="15.75" x14ac:dyDescent="0.25">
      <c r="A14" s="201">
        <v>9</v>
      </c>
      <c r="B14" s="202" t="s">
        <v>32</v>
      </c>
      <c r="C14" s="198">
        <f>'34.2.1'!C14+'34.2.3'!C14</f>
        <v>1500</v>
      </c>
      <c r="D14" s="199">
        <f>+'34.2.3'!D14+'34.2.1'!D14</f>
        <v>1168</v>
      </c>
      <c r="E14" s="145">
        <f t="shared" si="4"/>
        <v>2668</v>
      </c>
      <c r="F14" s="200">
        <f>'34.2.3'!F14+'34.2.1'!F14</f>
        <v>864</v>
      </c>
      <c r="G14" s="199">
        <f>'34.2.3'!G14+'34.2.1'!G14</f>
        <v>670</v>
      </c>
      <c r="H14" s="146">
        <f t="shared" si="0"/>
        <v>1534</v>
      </c>
      <c r="I14" s="200">
        <f t="shared" si="1"/>
        <v>2364</v>
      </c>
      <c r="J14" s="199">
        <f t="shared" si="2"/>
        <v>1838</v>
      </c>
      <c r="K14" s="146">
        <f t="shared" si="3"/>
        <v>4202</v>
      </c>
    </row>
    <row r="15" spans="1:11" ht="15.75" x14ac:dyDescent="0.25">
      <c r="A15" s="201">
        <v>10</v>
      </c>
      <c r="B15" s="202" t="s">
        <v>33</v>
      </c>
      <c r="C15" s="198">
        <f>'34.2.1'!C15+'34.2.3'!C15</f>
        <v>234</v>
      </c>
      <c r="D15" s="199">
        <f>+'34.2.3'!D15+'34.2.1'!D15</f>
        <v>228</v>
      </c>
      <c r="E15" s="145">
        <f t="shared" si="4"/>
        <v>462</v>
      </c>
      <c r="F15" s="200">
        <f>'34.2.3'!F15+'34.2.1'!F15</f>
        <v>85</v>
      </c>
      <c r="G15" s="199">
        <f>'34.2.3'!G15+'34.2.1'!G15</f>
        <v>70</v>
      </c>
      <c r="H15" s="146">
        <f t="shared" si="0"/>
        <v>155</v>
      </c>
      <c r="I15" s="200">
        <f t="shared" si="1"/>
        <v>319</v>
      </c>
      <c r="J15" s="199">
        <f t="shared" si="2"/>
        <v>298</v>
      </c>
      <c r="K15" s="146">
        <f t="shared" si="3"/>
        <v>617</v>
      </c>
    </row>
    <row r="16" spans="1:11" ht="15.75" x14ac:dyDescent="0.25">
      <c r="A16" s="201">
        <v>11</v>
      </c>
      <c r="B16" s="202" t="s">
        <v>63</v>
      </c>
      <c r="C16" s="198">
        <f>'34.2.1'!C16+'34.2.3'!C16</f>
        <v>708</v>
      </c>
      <c r="D16" s="199">
        <f>+'34.2.3'!D16+'34.2.1'!D16</f>
        <v>468</v>
      </c>
      <c r="E16" s="145">
        <f t="shared" si="4"/>
        <v>1176</v>
      </c>
      <c r="F16" s="200">
        <f>'34.2.3'!F16+'34.2.1'!F16</f>
        <v>236</v>
      </c>
      <c r="G16" s="199">
        <f>'34.2.3'!G16+'34.2.1'!G16</f>
        <v>162</v>
      </c>
      <c r="H16" s="146">
        <f t="shared" si="0"/>
        <v>398</v>
      </c>
      <c r="I16" s="200">
        <f t="shared" si="1"/>
        <v>944</v>
      </c>
      <c r="J16" s="199">
        <f t="shared" si="2"/>
        <v>630</v>
      </c>
      <c r="K16" s="146">
        <f t="shared" si="3"/>
        <v>1574</v>
      </c>
    </row>
    <row r="17" spans="1:11" ht="15.75" x14ac:dyDescent="0.25">
      <c r="A17" s="201">
        <v>12</v>
      </c>
      <c r="B17" s="202" t="s">
        <v>25</v>
      </c>
      <c r="C17" s="198">
        <f>'34.2.1'!C17+'34.2.3'!C17</f>
        <v>808</v>
      </c>
      <c r="D17" s="199">
        <f>+'34.2.3'!D17+'34.2.1'!D17</f>
        <v>536</v>
      </c>
      <c r="E17" s="145">
        <f t="shared" si="4"/>
        <v>1344</v>
      </c>
      <c r="F17" s="200">
        <f>'34.2.3'!F17+'34.2.1'!F17</f>
        <v>699</v>
      </c>
      <c r="G17" s="199">
        <f>'34.2.3'!G17+'34.2.1'!G17</f>
        <v>541</v>
      </c>
      <c r="H17" s="146">
        <f t="shared" si="0"/>
        <v>1240</v>
      </c>
      <c r="I17" s="200">
        <f t="shared" si="1"/>
        <v>1507</v>
      </c>
      <c r="J17" s="199">
        <f t="shared" si="2"/>
        <v>1077</v>
      </c>
      <c r="K17" s="146">
        <f t="shared" si="3"/>
        <v>2584</v>
      </c>
    </row>
    <row r="18" spans="1:11" ht="15.75" x14ac:dyDescent="0.25">
      <c r="A18" s="201">
        <v>13</v>
      </c>
      <c r="B18" s="202" t="s">
        <v>65</v>
      </c>
      <c r="C18" s="198">
        <f>'34.2.1'!C18+'34.2.3'!C18</f>
        <v>983</v>
      </c>
      <c r="D18" s="199">
        <f>+'34.2.3'!D18+'34.2.1'!D18</f>
        <v>790</v>
      </c>
      <c r="E18" s="145">
        <f t="shared" si="4"/>
        <v>1773</v>
      </c>
      <c r="F18" s="200">
        <f>'34.2.3'!F18+'34.2.1'!F18</f>
        <v>842</v>
      </c>
      <c r="G18" s="199">
        <f>'34.2.3'!G18+'34.2.1'!G18</f>
        <v>787</v>
      </c>
      <c r="H18" s="146">
        <f t="shared" si="0"/>
        <v>1629</v>
      </c>
      <c r="I18" s="200">
        <f t="shared" si="1"/>
        <v>1825</v>
      </c>
      <c r="J18" s="199">
        <f t="shared" si="2"/>
        <v>1577</v>
      </c>
      <c r="K18" s="146">
        <f t="shared" si="3"/>
        <v>3402</v>
      </c>
    </row>
    <row r="19" spans="1:11" ht="15.75" x14ac:dyDescent="0.25">
      <c r="A19" s="201">
        <v>14</v>
      </c>
      <c r="B19" s="202" t="s">
        <v>34</v>
      </c>
      <c r="C19" s="198">
        <f>'34.2.1'!C19+'34.2.3'!C19</f>
        <v>595</v>
      </c>
      <c r="D19" s="199">
        <f>+'34.2.3'!D19+'34.2.1'!D19</f>
        <v>480</v>
      </c>
      <c r="E19" s="145">
        <f t="shared" si="4"/>
        <v>1075</v>
      </c>
      <c r="F19" s="200">
        <f>'34.2.3'!F19+'34.2.1'!F19</f>
        <v>256</v>
      </c>
      <c r="G19" s="199">
        <f>'34.2.3'!G19+'34.2.1'!G19</f>
        <v>194</v>
      </c>
      <c r="H19" s="146">
        <f t="shared" si="0"/>
        <v>450</v>
      </c>
      <c r="I19" s="200">
        <f t="shared" si="1"/>
        <v>851</v>
      </c>
      <c r="J19" s="199">
        <f t="shared" si="2"/>
        <v>674</v>
      </c>
      <c r="K19" s="146">
        <f t="shared" si="3"/>
        <v>1525</v>
      </c>
    </row>
    <row r="20" spans="1:11" ht="15.75" x14ac:dyDescent="0.25">
      <c r="A20" s="201">
        <v>15</v>
      </c>
      <c r="B20" s="202" t="s">
        <v>26</v>
      </c>
      <c r="C20" s="198">
        <f>'34.2.1'!C20+'34.2.3'!C20</f>
        <v>379</v>
      </c>
      <c r="D20" s="199">
        <f>+'34.2.3'!D20+'34.2.1'!D20</f>
        <v>241</v>
      </c>
      <c r="E20" s="145">
        <f t="shared" si="4"/>
        <v>620</v>
      </c>
      <c r="F20" s="200">
        <f>'34.2.3'!F20+'34.2.1'!F20</f>
        <v>268</v>
      </c>
      <c r="G20" s="199">
        <f>'34.2.3'!G20+'34.2.1'!G20</f>
        <v>203</v>
      </c>
      <c r="H20" s="146">
        <f t="shared" si="0"/>
        <v>471</v>
      </c>
      <c r="I20" s="200">
        <f t="shared" si="1"/>
        <v>647</v>
      </c>
      <c r="J20" s="199">
        <f t="shared" si="2"/>
        <v>444</v>
      </c>
      <c r="K20" s="146">
        <f t="shared" si="3"/>
        <v>1091</v>
      </c>
    </row>
    <row r="21" spans="1:11" ht="15.75" x14ac:dyDescent="0.25">
      <c r="A21" s="201">
        <v>16</v>
      </c>
      <c r="B21" s="202" t="s">
        <v>35</v>
      </c>
      <c r="C21" s="198">
        <f>'34.2.1'!C21+'34.2.3'!C21</f>
        <v>481</v>
      </c>
      <c r="D21" s="199">
        <f>+'34.2.3'!D21+'34.2.1'!D21</f>
        <v>417</v>
      </c>
      <c r="E21" s="145">
        <f t="shared" si="4"/>
        <v>898</v>
      </c>
      <c r="F21" s="200">
        <f>'34.2.3'!F21+'34.2.1'!F21</f>
        <v>274</v>
      </c>
      <c r="G21" s="199">
        <f>'34.2.3'!G21+'34.2.1'!G21</f>
        <v>359</v>
      </c>
      <c r="H21" s="146">
        <f t="shared" si="0"/>
        <v>633</v>
      </c>
      <c r="I21" s="200">
        <f t="shared" si="1"/>
        <v>755</v>
      </c>
      <c r="J21" s="199">
        <f t="shared" si="2"/>
        <v>776</v>
      </c>
      <c r="K21" s="146">
        <f t="shared" si="3"/>
        <v>1531</v>
      </c>
    </row>
    <row r="22" spans="1:11" ht="15.75" x14ac:dyDescent="0.25">
      <c r="A22" s="201">
        <v>17</v>
      </c>
      <c r="B22" s="202" t="s">
        <v>28</v>
      </c>
      <c r="C22" s="198">
        <f>'34.2.1'!C22+'34.2.3'!C22</f>
        <v>561</v>
      </c>
      <c r="D22" s="199">
        <f>+'34.2.3'!D22+'34.2.1'!D22</f>
        <v>238</v>
      </c>
      <c r="E22" s="145">
        <f t="shared" si="4"/>
        <v>799</v>
      </c>
      <c r="F22" s="200">
        <f>'34.2.3'!F22+'34.2.1'!F22</f>
        <v>258</v>
      </c>
      <c r="G22" s="199">
        <f>'34.2.3'!G22+'34.2.1'!G22</f>
        <v>124</v>
      </c>
      <c r="H22" s="146">
        <f t="shared" si="0"/>
        <v>382</v>
      </c>
      <c r="I22" s="200">
        <f t="shared" si="1"/>
        <v>819</v>
      </c>
      <c r="J22" s="199">
        <f t="shared" si="2"/>
        <v>362</v>
      </c>
      <c r="K22" s="146">
        <f t="shared" si="3"/>
        <v>1181</v>
      </c>
    </row>
    <row r="23" spans="1:11" ht="15.75" x14ac:dyDescent="0.25">
      <c r="A23" s="201">
        <v>18</v>
      </c>
      <c r="B23" s="202" t="s">
        <v>29</v>
      </c>
      <c r="C23" s="198">
        <f>'34.2.1'!C23+'34.2.3'!C23</f>
        <v>804</v>
      </c>
      <c r="D23" s="199">
        <f>+'34.2.3'!D23+'34.2.1'!D23</f>
        <v>600</v>
      </c>
      <c r="E23" s="145">
        <f t="shared" si="4"/>
        <v>1404</v>
      </c>
      <c r="F23" s="200">
        <f>'34.2.3'!F23+'34.2.1'!F23</f>
        <v>311</v>
      </c>
      <c r="G23" s="199">
        <f>'34.2.3'!G23+'34.2.1'!G23</f>
        <v>246</v>
      </c>
      <c r="H23" s="146">
        <f t="shared" si="0"/>
        <v>557</v>
      </c>
      <c r="I23" s="200">
        <f t="shared" si="1"/>
        <v>1115</v>
      </c>
      <c r="J23" s="199">
        <f t="shared" si="2"/>
        <v>846</v>
      </c>
      <c r="K23" s="146">
        <f t="shared" si="3"/>
        <v>1961</v>
      </c>
    </row>
    <row r="24" spans="1:11" ht="15.75" x14ac:dyDescent="0.25">
      <c r="A24" s="201">
        <v>19</v>
      </c>
      <c r="B24" s="202" t="s">
        <v>24</v>
      </c>
      <c r="C24" s="198">
        <f>'34.2.1'!C24+'34.2.3'!C24</f>
        <v>431</v>
      </c>
      <c r="D24" s="199">
        <f>+'34.2.3'!D24+'34.2.1'!D24</f>
        <v>203</v>
      </c>
      <c r="E24" s="145">
        <f t="shared" si="4"/>
        <v>634</v>
      </c>
      <c r="F24" s="200">
        <f>'34.2.3'!F24+'34.2.1'!F24</f>
        <v>318</v>
      </c>
      <c r="G24" s="199">
        <f>'34.2.3'!G24+'34.2.1'!G24</f>
        <v>225</v>
      </c>
      <c r="H24" s="146">
        <f t="shared" si="0"/>
        <v>543</v>
      </c>
      <c r="I24" s="200">
        <f t="shared" si="1"/>
        <v>749</v>
      </c>
      <c r="J24" s="199">
        <f t="shared" si="2"/>
        <v>428</v>
      </c>
      <c r="K24" s="146">
        <f t="shared" si="3"/>
        <v>1177</v>
      </c>
    </row>
    <row r="25" spans="1:11" ht="15.75" x14ac:dyDescent="0.25">
      <c r="A25" s="201">
        <v>20</v>
      </c>
      <c r="B25" s="202" t="s">
        <v>128</v>
      </c>
      <c r="C25" s="198">
        <f>'34.2.1'!C25+'34.2.3'!C25</f>
        <v>322</v>
      </c>
      <c r="D25" s="199">
        <f>+'34.2.3'!D25+'34.2.1'!D25</f>
        <v>187</v>
      </c>
      <c r="E25" s="145">
        <f t="shared" si="4"/>
        <v>509</v>
      </c>
      <c r="F25" s="200">
        <f>'34.2.3'!F25+'34.2.1'!F25</f>
        <v>167</v>
      </c>
      <c r="G25" s="199">
        <f>'34.2.3'!G25+'34.2.1'!G25</f>
        <v>147</v>
      </c>
      <c r="H25" s="146">
        <f t="shared" si="0"/>
        <v>314</v>
      </c>
      <c r="I25" s="200">
        <f t="shared" si="1"/>
        <v>489</v>
      </c>
      <c r="J25" s="199">
        <f t="shared" si="2"/>
        <v>334</v>
      </c>
      <c r="K25" s="146">
        <f t="shared" si="3"/>
        <v>823</v>
      </c>
    </row>
    <row r="26" spans="1:11" ht="15.75" x14ac:dyDescent="0.25">
      <c r="A26" s="201">
        <v>21</v>
      </c>
      <c r="B26" s="202" t="s">
        <v>31</v>
      </c>
      <c r="C26" s="198">
        <f>'34.2.1'!C26+'34.2.3'!C26</f>
        <v>859</v>
      </c>
      <c r="D26" s="199">
        <f>+'34.2.3'!D26+'34.2.1'!D26</f>
        <v>629</v>
      </c>
      <c r="E26" s="145">
        <f t="shared" si="4"/>
        <v>1488</v>
      </c>
      <c r="F26" s="200">
        <f>'34.2.3'!F26+'34.2.1'!F26</f>
        <v>425</v>
      </c>
      <c r="G26" s="199">
        <f>'34.2.3'!G26+'34.2.1'!G26</f>
        <v>397</v>
      </c>
      <c r="H26" s="146">
        <f t="shared" si="0"/>
        <v>822</v>
      </c>
      <c r="I26" s="200">
        <f t="shared" si="1"/>
        <v>1284</v>
      </c>
      <c r="J26" s="199">
        <f t="shared" si="2"/>
        <v>1026</v>
      </c>
      <c r="K26" s="146">
        <f t="shared" si="3"/>
        <v>2310</v>
      </c>
    </row>
    <row r="27" spans="1:11" ht="15.75" x14ac:dyDescent="0.25">
      <c r="A27" s="201">
        <v>22</v>
      </c>
      <c r="B27" s="202" t="s">
        <v>9</v>
      </c>
      <c r="C27" s="198">
        <f>'34.2.1'!C27+'34.2.3'!C27</f>
        <v>291</v>
      </c>
      <c r="D27" s="199">
        <f>+'34.2.3'!D27+'34.2.1'!D27</f>
        <v>215</v>
      </c>
      <c r="E27" s="145">
        <f t="shared" si="4"/>
        <v>506</v>
      </c>
      <c r="F27" s="200">
        <f>'34.2.3'!F27+'34.2.1'!F27</f>
        <v>222</v>
      </c>
      <c r="G27" s="199">
        <f>'34.2.3'!G27+'34.2.1'!G27</f>
        <v>144</v>
      </c>
      <c r="H27" s="146">
        <f t="shared" si="0"/>
        <v>366</v>
      </c>
      <c r="I27" s="200">
        <f t="shared" si="1"/>
        <v>513</v>
      </c>
      <c r="J27" s="199">
        <f t="shared" si="2"/>
        <v>359</v>
      </c>
      <c r="K27" s="146">
        <f t="shared" si="3"/>
        <v>872</v>
      </c>
    </row>
    <row r="28" spans="1:11" ht="15.75" x14ac:dyDescent="0.25">
      <c r="A28" s="201">
        <v>23</v>
      </c>
      <c r="B28" s="202" t="s">
        <v>36</v>
      </c>
      <c r="C28" s="198">
        <f>'34.2.1'!C28+'34.2.3'!C28</f>
        <v>465</v>
      </c>
      <c r="D28" s="199">
        <f>+'34.2.3'!D28+'34.2.1'!D28</f>
        <v>317</v>
      </c>
      <c r="E28" s="145">
        <f t="shared" si="4"/>
        <v>782</v>
      </c>
      <c r="F28" s="200">
        <f>'34.2.3'!F28+'34.2.1'!F28</f>
        <v>149</v>
      </c>
      <c r="G28" s="199">
        <f>'34.2.3'!G28+'34.2.1'!G28</f>
        <v>123</v>
      </c>
      <c r="H28" s="146">
        <f t="shared" si="0"/>
        <v>272</v>
      </c>
      <c r="I28" s="200">
        <f t="shared" si="1"/>
        <v>614</v>
      </c>
      <c r="J28" s="199">
        <f t="shared" si="2"/>
        <v>440</v>
      </c>
      <c r="K28" s="146">
        <f t="shared" si="3"/>
        <v>1054</v>
      </c>
    </row>
    <row r="29" spans="1:11" ht="15.75" x14ac:dyDescent="0.25">
      <c r="A29" s="201">
        <v>24</v>
      </c>
      <c r="B29" s="202" t="s">
        <v>37</v>
      </c>
      <c r="C29" s="198">
        <f>'34.2.1'!C29+'34.2.3'!C29</f>
        <v>502</v>
      </c>
      <c r="D29" s="199">
        <f>+'34.2.3'!D29+'34.2.1'!D29</f>
        <v>533</v>
      </c>
      <c r="E29" s="145">
        <f t="shared" si="4"/>
        <v>1035</v>
      </c>
      <c r="F29" s="200">
        <f>'34.2.3'!F29+'34.2.1'!F29</f>
        <v>251</v>
      </c>
      <c r="G29" s="199">
        <f>'34.2.3'!G29+'34.2.1'!G29</f>
        <v>318</v>
      </c>
      <c r="H29" s="146">
        <f t="shared" si="0"/>
        <v>569</v>
      </c>
      <c r="I29" s="200">
        <f t="shared" si="1"/>
        <v>753</v>
      </c>
      <c r="J29" s="199">
        <f t="shared" si="2"/>
        <v>851</v>
      </c>
      <c r="K29" s="146">
        <f t="shared" si="3"/>
        <v>1604</v>
      </c>
    </row>
    <row r="30" spans="1:11" ht="15.75" x14ac:dyDescent="0.25">
      <c r="A30" s="201">
        <v>25</v>
      </c>
      <c r="B30" s="202" t="s">
        <v>38</v>
      </c>
      <c r="C30" s="198">
        <f>'34.2.1'!C30+'34.2.3'!C30</f>
        <v>736</v>
      </c>
      <c r="D30" s="199">
        <f>+'34.2.3'!D30+'34.2.1'!D30</f>
        <v>323</v>
      </c>
      <c r="E30" s="145">
        <f t="shared" si="4"/>
        <v>1059</v>
      </c>
      <c r="F30" s="200">
        <f>'34.2.3'!F30+'34.2.1'!F30</f>
        <v>1096</v>
      </c>
      <c r="G30" s="199">
        <f>'34.2.3'!G30+'34.2.1'!G30</f>
        <v>497</v>
      </c>
      <c r="H30" s="146">
        <f t="shared" si="0"/>
        <v>1593</v>
      </c>
      <c r="I30" s="200">
        <f t="shared" si="1"/>
        <v>1832</v>
      </c>
      <c r="J30" s="199">
        <f t="shared" si="2"/>
        <v>820</v>
      </c>
      <c r="K30" s="146">
        <f t="shared" si="3"/>
        <v>2652</v>
      </c>
    </row>
    <row r="31" spans="1:11" ht="15.75" x14ac:dyDescent="0.25">
      <c r="A31" s="201">
        <v>26</v>
      </c>
      <c r="B31" s="202" t="s">
        <v>39</v>
      </c>
      <c r="C31" s="198">
        <f>'34.2.1'!C31+'34.2.3'!C31</f>
        <v>406</v>
      </c>
      <c r="D31" s="199">
        <f>+'34.2.3'!D31+'34.2.1'!D31</f>
        <v>256</v>
      </c>
      <c r="E31" s="145">
        <f t="shared" si="4"/>
        <v>662</v>
      </c>
      <c r="F31" s="200">
        <f>'34.2.3'!F31+'34.2.1'!F31</f>
        <v>307</v>
      </c>
      <c r="G31" s="199">
        <f>'34.2.3'!G31+'34.2.1'!G31</f>
        <v>200</v>
      </c>
      <c r="H31" s="146">
        <f t="shared" si="0"/>
        <v>507</v>
      </c>
      <c r="I31" s="200">
        <f t="shared" si="1"/>
        <v>713</v>
      </c>
      <c r="J31" s="199">
        <f t="shared" si="2"/>
        <v>456</v>
      </c>
      <c r="K31" s="146">
        <f t="shared" si="3"/>
        <v>1169</v>
      </c>
    </row>
    <row r="32" spans="1:11" ht="15.75" x14ac:dyDescent="0.25">
      <c r="A32" s="201">
        <v>27</v>
      </c>
      <c r="B32" s="202" t="s">
        <v>40</v>
      </c>
      <c r="C32" s="198">
        <f>'34.2.1'!C32+'34.2.3'!C32</f>
        <v>1053</v>
      </c>
      <c r="D32" s="199">
        <f>+'34.2.3'!D32+'34.2.1'!D32</f>
        <v>286</v>
      </c>
      <c r="E32" s="145">
        <f t="shared" si="4"/>
        <v>1339</v>
      </c>
      <c r="F32" s="200">
        <f>'34.2.3'!F32+'34.2.1'!F32</f>
        <v>468</v>
      </c>
      <c r="G32" s="199">
        <f>'34.2.3'!G32+'34.2.1'!G32</f>
        <v>148</v>
      </c>
      <c r="H32" s="146">
        <f t="shared" si="0"/>
        <v>616</v>
      </c>
      <c r="I32" s="200">
        <f t="shared" si="1"/>
        <v>1521</v>
      </c>
      <c r="J32" s="199">
        <f t="shared" si="2"/>
        <v>434</v>
      </c>
      <c r="K32" s="146">
        <f t="shared" si="3"/>
        <v>1955</v>
      </c>
    </row>
    <row r="33" spans="1:11" ht="15.75" x14ac:dyDescent="0.25">
      <c r="A33" s="201">
        <v>28</v>
      </c>
      <c r="B33" s="202" t="s">
        <v>3</v>
      </c>
      <c r="C33" s="198">
        <f>'34.2.1'!C33+'34.2.3'!C33</f>
        <v>405</v>
      </c>
      <c r="D33" s="199">
        <f>+'34.2.3'!D33+'34.2.1'!D33</f>
        <v>195</v>
      </c>
      <c r="E33" s="145">
        <f t="shared" si="4"/>
        <v>600</v>
      </c>
      <c r="F33" s="200">
        <f>'34.2.3'!F33+'34.2.1'!F33</f>
        <v>477</v>
      </c>
      <c r="G33" s="199">
        <f>'34.2.3'!G33+'34.2.1'!G33</f>
        <v>216</v>
      </c>
      <c r="H33" s="146">
        <f t="shared" si="0"/>
        <v>693</v>
      </c>
      <c r="I33" s="200">
        <f t="shared" si="1"/>
        <v>882</v>
      </c>
      <c r="J33" s="199">
        <f t="shared" si="2"/>
        <v>411</v>
      </c>
      <c r="K33" s="146">
        <f t="shared" si="3"/>
        <v>1293</v>
      </c>
    </row>
    <row r="34" spans="1:11" ht="15.75" x14ac:dyDescent="0.25">
      <c r="A34" s="201">
        <v>29</v>
      </c>
      <c r="B34" s="202" t="s">
        <v>2</v>
      </c>
      <c r="C34" s="198">
        <f>'34.2.1'!C34+'34.2.3'!C34</f>
        <v>353</v>
      </c>
      <c r="D34" s="199">
        <f>+'34.2.3'!D34+'34.2.1'!D34</f>
        <v>183</v>
      </c>
      <c r="E34" s="145">
        <f t="shared" si="4"/>
        <v>536</v>
      </c>
      <c r="F34" s="200">
        <f>'34.2.3'!F34+'34.2.1'!F34</f>
        <v>493</v>
      </c>
      <c r="G34" s="199">
        <f>'34.2.3'!G34+'34.2.1'!G34</f>
        <v>433</v>
      </c>
      <c r="H34" s="146">
        <f t="shared" si="0"/>
        <v>926</v>
      </c>
      <c r="I34" s="200">
        <f t="shared" si="1"/>
        <v>846</v>
      </c>
      <c r="J34" s="199">
        <f t="shared" si="2"/>
        <v>616</v>
      </c>
      <c r="K34" s="146">
        <f t="shared" si="3"/>
        <v>1462</v>
      </c>
    </row>
    <row r="35" spans="1:11" ht="15.75" x14ac:dyDescent="0.25">
      <c r="A35" s="201">
        <v>30</v>
      </c>
      <c r="B35" s="202" t="s">
        <v>41</v>
      </c>
      <c r="C35" s="198">
        <f>'34.2.1'!C35+'34.2.3'!C35</f>
        <v>1518</v>
      </c>
      <c r="D35" s="199">
        <f>+'34.2.3'!D35+'34.2.1'!D35</f>
        <v>765</v>
      </c>
      <c r="E35" s="145">
        <f t="shared" si="4"/>
        <v>2283</v>
      </c>
      <c r="F35" s="200">
        <f>'34.2.3'!F35+'34.2.1'!F35</f>
        <v>819</v>
      </c>
      <c r="G35" s="199">
        <f>'34.2.3'!G35+'34.2.1'!G35</f>
        <v>379</v>
      </c>
      <c r="H35" s="146">
        <f t="shared" si="0"/>
        <v>1198</v>
      </c>
      <c r="I35" s="200">
        <f t="shared" si="1"/>
        <v>2337</v>
      </c>
      <c r="J35" s="199">
        <f t="shared" si="2"/>
        <v>1144</v>
      </c>
      <c r="K35" s="146">
        <f t="shared" si="3"/>
        <v>3481</v>
      </c>
    </row>
    <row r="36" spans="1:11" ht="15.75" x14ac:dyDescent="0.25">
      <c r="A36" s="201">
        <v>31</v>
      </c>
      <c r="B36" s="202" t="s">
        <v>42</v>
      </c>
      <c r="C36" s="198">
        <f>'34.2.1'!C36+'34.2.3'!C36</f>
        <v>433</v>
      </c>
      <c r="D36" s="199">
        <f>+'34.2.3'!D36+'34.2.1'!D36</f>
        <v>178</v>
      </c>
      <c r="E36" s="145">
        <f t="shared" si="4"/>
        <v>611</v>
      </c>
      <c r="F36" s="200">
        <f>'34.2.3'!F36+'34.2.1'!F36</f>
        <v>260</v>
      </c>
      <c r="G36" s="199">
        <f>'34.2.3'!G36+'34.2.1'!G36</f>
        <v>104</v>
      </c>
      <c r="H36" s="146">
        <f t="shared" si="0"/>
        <v>364</v>
      </c>
      <c r="I36" s="200">
        <f t="shared" si="1"/>
        <v>693</v>
      </c>
      <c r="J36" s="199">
        <f t="shared" si="2"/>
        <v>282</v>
      </c>
      <c r="K36" s="146">
        <f t="shared" si="3"/>
        <v>975</v>
      </c>
    </row>
    <row r="37" spans="1:11" ht="15.75" x14ac:dyDescent="0.25">
      <c r="A37" s="201">
        <v>32</v>
      </c>
      <c r="B37" s="202" t="s">
        <v>27</v>
      </c>
      <c r="C37" s="198">
        <f>'34.2.1'!C37+'34.2.3'!C37</f>
        <v>1088</v>
      </c>
      <c r="D37" s="199">
        <f>+'34.2.3'!D37+'34.2.1'!D37</f>
        <v>604</v>
      </c>
      <c r="E37" s="145">
        <f t="shared" si="4"/>
        <v>1692</v>
      </c>
      <c r="F37" s="200">
        <f>'34.2.3'!F37+'34.2.1'!F37</f>
        <v>328</v>
      </c>
      <c r="G37" s="199">
        <f>'34.2.3'!G37+'34.2.1'!G37</f>
        <v>201</v>
      </c>
      <c r="H37" s="146">
        <f t="shared" si="0"/>
        <v>529</v>
      </c>
      <c r="I37" s="200">
        <f t="shared" si="1"/>
        <v>1416</v>
      </c>
      <c r="J37" s="199">
        <f t="shared" si="2"/>
        <v>805</v>
      </c>
      <c r="K37" s="146">
        <f t="shared" si="3"/>
        <v>2221</v>
      </c>
    </row>
    <row r="38" spans="1:11" ht="15.75" x14ac:dyDescent="0.25">
      <c r="A38" s="201">
        <v>33</v>
      </c>
      <c r="B38" s="202" t="s">
        <v>60</v>
      </c>
      <c r="C38" s="198">
        <f>'34.2.1'!C38+'34.2.3'!C38</f>
        <v>517</v>
      </c>
      <c r="D38" s="199">
        <f>+'34.2.3'!D38+'34.2.1'!D38</f>
        <v>303</v>
      </c>
      <c r="E38" s="145">
        <f t="shared" si="4"/>
        <v>820</v>
      </c>
      <c r="F38" s="200">
        <f>'34.2.3'!F38+'34.2.1'!F38</f>
        <v>220</v>
      </c>
      <c r="G38" s="199">
        <f>'34.2.3'!G38+'34.2.1'!G38</f>
        <v>120</v>
      </c>
      <c r="H38" s="146">
        <f t="shared" ref="H38:H69" si="5">F38+G38</f>
        <v>340</v>
      </c>
      <c r="I38" s="200">
        <f t="shared" ref="I38:I69" si="6">C38+F38</f>
        <v>737</v>
      </c>
      <c r="J38" s="199">
        <f t="shared" ref="J38:J69" si="7">D38+G38</f>
        <v>423</v>
      </c>
      <c r="K38" s="146">
        <f t="shared" ref="K38:K69" si="8">I38+J38</f>
        <v>1160</v>
      </c>
    </row>
    <row r="39" spans="1:11" ht="15.75" x14ac:dyDescent="0.25">
      <c r="A39" s="201">
        <v>34</v>
      </c>
      <c r="B39" s="202" t="s">
        <v>43</v>
      </c>
      <c r="C39" s="198">
        <f>'34.2.1'!C39+'34.2.3'!C39</f>
        <v>805</v>
      </c>
      <c r="D39" s="199">
        <f>+'34.2.3'!D39+'34.2.1'!D39</f>
        <v>470</v>
      </c>
      <c r="E39" s="145">
        <f t="shared" si="4"/>
        <v>1275</v>
      </c>
      <c r="F39" s="200">
        <f>'34.2.3'!F39+'34.2.1'!F39</f>
        <v>346</v>
      </c>
      <c r="G39" s="199">
        <f>'34.2.3'!G39+'34.2.1'!G39</f>
        <v>279</v>
      </c>
      <c r="H39" s="146">
        <f t="shared" si="5"/>
        <v>625</v>
      </c>
      <c r="I39" s="200">
        <f t="shared" si="6"/>
        <v>1151</v>
      </c>
      <c r="J39" s="199">
        <f t="shared" si="7"/>
        <v>749</v>
      </c>
      <c r="K39" s="146">
        <f t="shared" si="8"/>
        <v>1900</v>
      </c>
    </row>
    <row r="40" spans="1:11" ht="15.75" x14ac:dyDescent="0.25">
      <c r="A40" s="201">
        <v>35</v>
      </c>
      <c r="B40" s="202" t="s">
        <v>44</v>
      </c>
      <c r="C40" s="198">
        <f>'34.2.1'!C40+'34.2.3'!C40</f>
        <v>314</v>
      </c>
      <c r="D40" s="199">
        <f>+'34.2.3'!D40+'34.2.1'!D40</f>
        <v>269</v>
      </c>
      <c r="E40" s="145">
        <f t="shared" si="4"/>
        <v>583</v>
      </c>
      <c r="F40" s="200">
        <f>'34.2.3'!F40+'34.2.1'!F40</f>
        <v>174</v>
      </c>
      <c r="G40" s="199">
        <f>'34.2.3'!G40+'34.2.1'!G40</f>
        <v>129</v>
      </c>
      <c r="H40" s="146">
        <f t="shared" si="5"/>
        <v>303</v>
      </c>
      <c r="I40" s="200">
        <f t="shared" si="6"/>
        <v>488</v>
      </c>
      <c r="J40" s="199">
        <f t="shared" si="7"/>
        <v>398</v>
      </c>
      <c r="K40" s="146">
        <f t="shared" si="8"/>
        <v>886</v>
      </c>
    </row>
    <row r="41" spans="1:11" ht="15.75" x14ac:dyDescent="0.25">
      <c r="A41" s="201">
        <v>36</v>
      </c>
      <c r="B41" s="202" t="s">
        <v>45</v>
      </c>
      <c r="C41" s="198">
        <f>'34.2.1'!C41+'34.2.3'!C41</f>
        <v>680</v>
      </c>
      <c r="D41" s="199">
        <f>+'34.2.3'!D41+'34.2.1'!D41</f>
        <v>561</v>
      </c>
      <c r="E41" s="145">
        <f t="shared" si="4"/>
        <v>1241</v>
      </c>
      <c r="F41" s="200">
        <f>'34.2.3'!F41+'34.2.1'!F41</f>
        <v>296</v>
      </c>
      <c r="G41" s="199">
        <f>'34.2.3'!G41+'34.2.1'!G41</f>
        <v>301</v>
      </c>
      <c r="H41" s="146">
        <f t="shared" si="5"/>
        <v>597</v>
      </c>
      <c r="I41" s="200">
        <f t="shared" si="6"/>
        <v>976</v>
      </c>
      <c r="J41" s="199">
        <f t="shared" si="7"/>
        <v>862</v>
      </c>
      <c r="K41" s="146">
        <f t="shared" si="8"/>
        <v>1838</v>
      </c>
    </row>
    <row r="42" spans="1:11" ht="15.75" x14ac:dyDescent="0.25">
      <c r="A42" s="201">
        <v>37</v>
      </c>
      <c r="B42" s="202" t="s">
        <v>4</v>
      </c>
      <c r="C42" s="198">
        <f>'34.2.1'!C42+'34.2.3'!C42</f>
        <v>750</v>
      </c>
      <c r="D42" s="199">
        <f>+'34.2.3'!D42+'34.2.1'!D42</f>
        <v>479</v>
      </c>
      <c r="E42" s="145">
        <f t="shared" si="4"/>
        <v>1229</v>
      </c>
      <c r="F42" s="200">
        <f>'34.2.3'!F42+'34.2.1'!F42</f>
        <v>689</v>
      </c>
      <c r="G42" s="199">
        <f>'34.2.3'!G42+'34.2.1'!G42</f>
        <v>375</v>
      </c>
      <c r="H42" s="146">
        <f t="shared" si="5"/>
        <v>1064</v>
      </c>
      <c r="I42" s="200">
        <f t="shared" si="6"/>
        <v>1439</v>
      </c>
      <c r="J42" s="199">
        <f t="shared" si="7"/>
        <v>854</v>
      </c>
      <c r="K42" s="146">
        <f t="shared" si="8"/>
        <v>2293</v>
      </c>
    </row>
    <row r="43" spans="1:11" ht="15.75" x14ac:dyDescent="0.25">
      <c r="A43" s="201">
        <v>38</v>
      </c>
      <c r="B43" s="202" t="s">
        <v>46</v>
      </c>
      <c r="C43" s="198">
        <f>'34.2.1'!C43+'34.2.3'!C43</f>
        <v>1040</v>
      </c>
      <c r="D43" s="199">
        <f>+'34.2.3'!D43+'34.2.1'!D43</f>
        <v>290</v>
      </c>
      <c r="E43" s="145">
        <f t="shared" si="4"/>
        <v>1330</v>
      </c>
      <c r="F43" s="200">
        <f>'34.2.3'!F43+'34.2.1'!F43</f>
        <v>742</v>
      </c>
      <c r="G43" s="199">
        <f>'34.2.3'!G43+'34.2.1'!G43</f>
        <v>281</v>
      </c>
      <c r="H43" s="146">
        <f t="shared" si="5"/>
        <v>1023</v>
      </c>
      <c r="I43" s="200">
        <f t="shared" si="6"/>
        <v>1782</v>
      </c>
      <c r="J43" s="199">
        <f t="shared" si="7"/>
        <v>571</v>
      </c>
      <c r="K43" s="146">
        <f t="shared" si="8"/>
        <v>2353</v>
      </c>
    </row>
    <row r="44" spans="1:11" ht="15.75" x14ac:dyDescent="0.25">
      <c r="A44" s="201">
        <v>39</v>
      </c>
      <c r="B44" s="202" t="s">
        <v>22</v>
      </c>
      <c r="C44" s="198">
        <f>'34.2.1'!C44+'34.2.3'!C44</f>
        <v>890</v>
      </c>
      <c r="D44" s="199">
        <f>+'34.2.3'!D44+'34.2.1'!D44</f>
        <v>271</v>
      </c>
      <c r="E44" s="145">
        <f t="shared" si="4"/>
        <v>1161</v>
      </c>
      <c r="F44" s="200">
        <f>'34.2.3'!F44+'34.2.1'!F44</f>
        <v>701</v>
      </c>
      <c r="G44" s="199">
        <f>'34.2.3'!G44+'34.2.1'!G44</f>
        <v>270</v>
      </c>
      <c r="H44" s="146">
        <f t="shared" si="5"/>
        <v>971</v>
      </c>
      <c r="I44" s="200">
        <f t="shared" si="6"/>
        <v>1591</v>
      </c>
      <c r="J44" s="199">
        <f t="shared" si="7"/>
        <v>541</v>
      </c>
      <c r="K44" s="146">
        <f t="shared" si="8"/>
        <v>2132</v>
      </c>
    </row>
    <row r="45" spans="1:11" ht="15.75" x14ac:dyDescent="0.25">
      <c r="A45" s="201">
        <v>40</v>
      </c>
      <c r="B45" s="202" t="s">
        <v>47</v>
      </c>
      <c r="C45" s="198">
        <f>'34.2.1'!C45+'34.2.3'!C45</f>
        <v>566</v>
      </c>
      <c r="D45" s="199">
        <f>+'34.2.3'!D45+'34.2.1'!D45</f>
        <v>174</v>
      </c>
      <c r="E45" s="145">
        <f t="shared" si="4"/>
        <v>740</v>
      </c>
      <c r="F45" s="200">
        <f>'34.2.3'!F45+'34.2.1'!F45</f>
        <v>412</v>
      </c>
      <c r="G45" s="199">
        <f>'34.2.3'!G45+'34.2.1'!G45</f>
        <v>121</v>
      </c>
      <c r="H45" s="146">
        <f t="shared" si="5"/>
        <v>533</v>
      </c>
      <c r="I45" s="200">
        <f t="shared" si="6"/>
        <v>978</v>
      </c>
      <c r="J45" s="199">
        <f t="shared" si="7"/>
        <v>295</v>
      </c>
      <c r="K45" s="146">
        <f t="shared" si="8"/>
        <v>1273</v>
      </c>
    </row>
    <row r="46" spans="1:11" ht="15.75" x14ac:dyDescent="0.25">
      <c r="A46" s="201">
        <v>41</v>
      </c>
      <c r="B46" s="202" t="s">
        <v>129</v>
      </c>
      <c r="C46" s="198">
        <f>'34.2.1'!C46+'34.2.3'!C46</f>
        <v>609</v>
      </c>
      <c r="D46" s="199">
        <f>+'34.2.3'!D46+'34.2.1'!D46</f>
        <v>393</v>
      </c>
      <c r="E46" s="145">
        <f t="shared" si="4"/>
        <v>1002</v>
      </c>
      <c r="F46" s="200">
        <f>'34.2.3'!F46+'34.2.1'!F46</f>
        <v>285</v>
      </c>
      <c r="G46" s="199">
        <f>'34.2.3'!G46+'34.2.1'!G46</f>
        <v>265</v>
      </c>
      <c r="H46" s="146">
        <f t="shared" si="5"/>
        <v>550</v>
      </c>
      <c r="I46" s="200">
        <f t="shared" si="6"/>
        <v>894</v>
      </c>
      <c r="J46" s="199">
        <f t="shared" si="7"/>
        <v>658</v>
      </c>
      <c r="K46" s="146">
        <f t="shared" si="8"/>
        <v>1552</v>
      </c>
    </row>
    <row r="47" spans="1:11" ht="15.75" x14ac:dyDescent="0.25">
      <c r="A47" s="201">
        <v>42</v>
      </c>
      <c r="B47" s="202" t="s">
        <v>30</v>
      </c>
      <c r="C47" s="198">
        <f>'34.2.1'!C47+'34.2.3'!C47</f>
        <v>249</v>
      </c>
      <c r="D47" s="199">
        <f>+'34.2.3'!D47+'34.2.1'!D47</f>
        <v>148</v>
      </c>
      <c r="E47" s="145">
        <f t="shared" si="4"/>
        <v>397</v>
      </c>
      <c r="F47" s="200">
        <f>'34.2.3'!F47+'34.2.1'!F47</f>
        <v>125</v>
      </c>
      <c r="G47" s="199">
        <f>'34.2.3'!G47+'34.2.1'!G47</f>
        <v>75</v>
      </c>
      <c r="H47" s="146">
        <f t="shared" si="5"/>
        <v>200</v>
      </c>
      <c r="I47" s="200">
        <f t="shared" si="6"/>
        <v>374</v>
      </c>
      <c r="J47" s="199">
        <f t="shared" si="7"/>
        <v>223</v>
      </c>
      <c r="K47" s="146">
        <f t="shared" si="8"/>
        <v>597</v>
      </c>
    </row>
    <row r="48" spans="1:11" ht="15.75" x14ac:dyDescent="0.25">
      <c r="A48" s="201">
        <v>43</v>
      </c>
      <c r="B48" s="202" t="s">
        <v>48</v>
      </c>
      <c r="C48" s="198">
        <f>'34.2.1'!C48+'34.2.3'!C48</f>
        <v>414</v>
      </c>
      <c r="D48" s="199">
        <f>+'34.2.3'!D48+'34.2.1'!D48</f>
        <v>406</v>
      </c>
      <c r="E48" s="145">
        <f t="shared" si="4"/>
        <v>820</v>
      </c>
      <c r="F48" s="200">
        <f>'34.2.3'!F48+'34.2.1'!F48</f>
        <v>236</v>
      </c>
      <c r="G48" s="199">
        <f>'34.2.3'!G48+'34.2.1'!G48</f>
        <v>227</v>
      </c>
      <c r="H48" s="146">
        <f t="shared" si="5"/>
        <v>463</v>
      </c>
      <c r="I48" s="200">
        <f t="shared" si="6"/>
        <v>650</v>
      </c>
      <c r="J48" s="199">
        <f t="shared" si="7"/>
        <v>633</v>
      </c>
      <c r="K48" s="146">
        <f t="shared" si="8"/>
        <v>1283</v>
      </c>
    </row>
    <row r="49" spans="1:11" ht="15.75" x14ac:dyDescent="0.25">
      <c r="A49" s="201">
        <v>44</v>
      </c>
      <c r="B49" s="202" t="s">
        <v>5</v>
      </c>
      <c r="C49" s="198">
        <f>'34.2.1'!C49+'34.2.3'!C49</f>
        <v>177</v>
      </c>
      <c r="D49" s="199">
        <f>+'34.2.3'!D49+'34.2.1'!D49</f>
        <v>131</v>
      </c>
      <c r="E49" s="145">
        <f t="shared" si="4"/>
        <v>308</v>
      </c>
      <c r="F49" s="200">
        <f>'34.2.3'!F49+'34.2.1'!F49</f>
        <v>193</v>
      </c>
      <c r="G49" s="199">
        <f>'34.2.3'!G49+'34.2.1'!G49</f>
        <v>168</v>
      </c>
      <c r="H49" s="146">
        <f t="shared" si="5"/>
        <v>361</v>
      </c>
      <c r="I49" s="200">
        <f t="shared" si="6"/>
        <v>370</v>
      </c>
      <c r="J49" s="199">
        <f t="shared" si="7"/>
        <v>299</v>
      </c>
      <c r="K49" s="146">
        <f t="shared" si="8"/>
        <v>669</v>
      </c>
    </row>
    <row r="50" spans="1:11" ht="15.75" x14ac:dyDescent="0.25">
      <c r="A50" s="201">
        <v>45</v>
      </c>
      <c r="B50" s="202" t="s">
        <v>49</v>
      </c>
      <c r="C50" s="198">
        <f>'34.2.1'!C50+'34.2.3'!C50</f>
        <v>944</v>
      </c>
      <c r="D50" s="199">
        <f>+'34.2.3'!D50+'34.2.1'!D50</f>
        <v>641</v>
      </c>
      <c r="E50" s="145">
        <f t="shared" si="4"/>
        <v>1585</v>
      </c>
      <c r="F50" s="200">
        <f>'34.2.3'!F50+'34.2.1'!F50</f>
        <v>627</v>
      </c>
      <c r="G50" s="199">
        <f>'34.2.3'!G50+'34.2.1'!G50</f>
        <v>1019</v>
      </c>
      <c r="H50" s="146">
        <f t="shared" si="5"/>
        <v>1646</v>
      </c>
      <c r="I50" s="200">
        <f t="shared" si="6"/>
        <v>1571</v>
      </c>
      <c r="J50" s="199">
        <f t="shared" si="7"/>
        <v>1660</v>
      </c>
      <c r="K50" s="146">
        <f t="shared" si="8"/>
        <v>3231</v>
      </c>
    </row>
    <row r="51" spans="1:11" ht="15.75" x14ac:dyDescent="0.25">
      <c r="A51" s="201">
        <v>46</v>
      </c>
      <c r="B51" s="202" t="s">
        <v>23</v>
      </c>
      <c r="C51" s="198">
        <f>'34.2.1'!C51+'34.2.3'!C51</f>
        <v>1007</v>
      </c>
      <c r="D51" s="199">
        <f>+'34.2.3'!D51+'34.2.1'!D51</f>
        <v>847</v>
      </c>
      <c r="E51" s="145">
        <f t="shared" si="4"/>
        <v>1854</v>
      </c>
      <c r="F51" s="200">
        <f>'34.2.3'!F51+'34.2.1'!F51</f>
        <v>442</v>
      </c>
      <c r="G51" s="199">
        <f>'34.2.3'!G51+'34.2.1'!G51</f>
        <v>379</v>
      </c>
      <c r="H51" s="146">
        <f t="shared" si="5"/>
        <v>821</v>
      </c>
      <c r="I51" s="200">
        <f t="shared" si="6"/>
        <v>1449</v>
      </c>
      <c r="J51" s="199">
        <f t="shared" si="7"/>
        <v>1226</v>
      </c>
      <c r="K51" s="146">
        <f t="shared" si="8"/>
        <v>2675</v>
      </c>
    </row>
    <row r="52" spans="1:11" ht="15.75" x14ac:dyDescent="0.25">
      <c r="A52" s="201">
        <v>47</v>
      </c>
      <c r="B52" s="202" t="s">
        <v>50</v>
      </c>
      <c r="C52" s="198">
        <f>'34.2.1'!C52+'34.2.3'!C52</f>
        <v>471</v>
      </c>
      <c r="D52" s="199">
        <f>+'34.2.3'!D52+'34.2.1'!D52</f>
        <v>201</v>
      </c>
      <c r="E52" s="145">
        <f t="shared" si="4"/>
        <v>672</v>
      </c>
      <c r="F52" s="200">
        <f>'34.2.3'!F52+'34.2.1'!F52</f>
        <v>208</v>
      </c>
      <c r="G52" s="199">
        <f>'34.2.3'!G52+'34.2.1'!G52</f>
        <v>83</v>
      </c>
      <c r="H52" s="146">
        <f t="shared" si="5"/>
        <v>291</v>
      </c>
      <c r="I52" s="200">
        <f t="shared" si="6"/>
        <v>679</v>
      </c>
      <c r="J52" s="199">
        <f t="shared" si="7"/>
        <v>284</v>
      </c>
      <c r="K52" s="146">
        <f t="shared" si="8"/>
        <v>963</v>
      </c>
    </row>
    <row r="53" spans="1:11" ht="15.75" x14ac:dyDescent="0.25">
      <c r="A53" s="201">
        <v>48</v>
      </c>
      <c r="B53" s="202" t="s">
        <v>0</v>
      </c>
      <c r="C53" s="198">
        <f>'34.2.1'!C53+'34.2.3'!C53</f>
        <v>454</v>
      </c>
      <c r="D53" s="199">
        <f>+'34.2.3'!D53+'34.2.1'!D53</f>
        <v>192</v>
      </c>
      <c r="E53" s="145">
        <f t="shared" si="4"/>
        <v>646</v>
      </c>
      <c r="F53" s="200">
        <f>'34.2.3'!F53+'34.2.1'!F53</f>
        <v>525</v>
      </c>
      <c r="G53" s="199">
        <f>'34.2.3'!G53+'34.2.1'!G53</f>
        <v>232</v>
      </c>
      <c r="H53" s="146">
        <f t="shared" si="5"/>
        <v>757</v>
      </c>
      <c r="I53" s="200">
        <f t="shared" si="6"/>
        <v>979</v>
      </c>
      <c r="J53" s="199">
        <f t="shared" si="7"/>
        <v>424</v>
      </c>
      <c r="K53" s="146">
        <f t="shared" si="8"/>
        <v>1403</v>
      </c>
    </row>
    <row r="54" spans="1:11" ht="15.75" x14ac:dyDescent="0.25">
      <c r="A54" s="201">
        <v>49</v>
      </c>
      <c r="B54" s="202" t="s">
        <v>51</v>
      </c>
      <c r="C54" s="198">
        <f>'34.2.1'!C54+'34.2.3'!C54</f>
        <v>488</v>
      </c>
      <c r="D54" s="199">
        <f>+'34.2.3'!D54+'34.2.1'!D54</f>
        <v>396</v>
      </c>
      <c r="E54" s="145">
        <f t="shared" si="4"/>
        <v>884</v>
      </c>
      <c r="F54" s="200">
        <f>'34.2.3'!F54+'34.2.1'!F54</f>
        <v>143</v>
      </c>
      <c r="G54" s="199">
        <f>'34.2.3'!G54+'34.2.1'!G54</f>
        <v>166</v>
      </c>
      <c r="H54" s="146">
        <f t="shared" si="5"/>
        <v>309</v>
      </c>
      <c r="I54" s="200">
        <f t="shared" si="6"/>
        <v>631</v>
      </c>
      <c r="J54" s="199">
        <f t="shared" si="7"/>
        <v>562</v>
      </c>
      <c r="K54" s="146">
        <f t="shared" si="8"/>
        <v>1193</v>
      </c>
    </row>
    <row r="55" spans="1:11" ht="15.75" x14ac:dyDescent="0.25">
      <c r="A55" s="201">
        <v>50</v>
      </c>
      <c r="B55" s="202" t="s">
        <v>59</v>
      </c>
      <c r="C55" s="198">
        <f>'34.2.1'!C55+'34.2.3'!C55</f>
        <v>462</v>
      </c>
      <c r="D55" s="199">
        <f>+'34.2.3'!D55+'34.2.1'!D55</f>
        <v>228</v>
      </c>
      <c r="E55" s="145">
        <f t="shared" si="4"/>
        <v>690</v>
      </c>
      <c r="F55" s="200">
        <f>'34.2.3'!F55+'34.2.1'!F55</f>
        <v>386</v>
      </c>
      <c r="G55" s="199">
        <f>'34.2.3'!G55+'34.2.1'!G55</f>
        <v>176</v>
      </c>
      <c r="H55" s="146">
        <f t="shared" si="5"/>
        <v>562</v>
      </c>
      <c r="I55" s="200">
        <f t="shared" si="6"/>
        <v>848</v>
      </c>
      <c r="J55" s="199">
        <f t="shared" si="7"/>
        <v>404</v>
      </c>
      <c r="K55" s="146">
        <f t="shared" si="8"/>
        <v>1252</v>
      </c>
    </row>
    <row r="56" spans="1:11" ht="15.75" x14ac:dyDescent="0.25">
      <c r="A56" s="201">
        <v>51</v>
      </c>
      <c r="B56" s="202" t="s">
        <v>52</v>
      </c>
      <c r="C56" s="198">
        <f>'34.2.1'!C56+'34.2.3'!C56</f>
        <v>532</v>
      </c>
      <c r="D56" s="199">
        <f>+'34.2.3'!D56+'34.2.1'!D56</f>
        <v>276</v>
      </c>
      <c r="E56" s="145">
        <f t="shared" si="4"/>
        <v>808</v>
      </c>
      <c r="F56" s="200">
        <f>'34.2.3'!F56+'34.2.1'!F56</f>
        <v>178</v>
      </c>
      <c r="G56" s="199">
        <f>'34.2.3'!G56+'34.2.1'!G56</f>
        <v>147</v>
      </c>
      <c r="H56" s="146">
        <f t="shared" si="5"/>
        <v>325</v>
      </c>
      <c r="I56" s="200">
        <f t="shared" si="6"/>
        <v>710</v>
      </c>
      <c r="J56" s="199">
        <f t="shared" si="7"/>
        <v>423</v>
      </c>
      <c r="K56" s="146">
        <f t="shared" si="8"/>
        <v>1133</v>
      </c>
    </row>
    <row r="57" spans="1:11" ht="15.75" x14ac:dyDescent="0.25">
      <c r="A57" s="201">
        <v>52</v>
      </c>
      <c r="B57" s="202" t="s">
        <v>7</v>
      </c>
      <c r="C57" s="198">
        <f>'34.2.1'!C57+'34.2.3'!C57</f>
        <v>340</v>
      </c>
      <c r="D57" s="199">
        <f>+'34.2.3'!D57+'34.2.1'!D57</f>
        <v>139</v>
      </c>
      <c r="E57" s="145">
        <f t="shared" si="4"/>
        <v>479</v>
      </c>
      <c r="F57" s="200">
        <f>'34.2.3'!F57+'34.2.1'!F57</f>
        <v>179</v>
      </c>
      <c r="G57" s="199">
        <f>'34.2.3'!G57+'34.2.1'!G57</f>
        <v>69</v>
      </c>
      <c r="H57" s="146">
        <f t="shared" si="5"/>
        <v>248</v>
      </c>
      <c r="I57" s="200">
        <f t="shared" si="6"/>
        <v>519</v>
      </c>
      <c r="J57" s="199">
        <f t="shared" si="7"/>
        <v>208</v>
      </c>
      <c r="K57" s="146">
        <f t="shared" si="8"/>
        <v>727</v>
      </c>
    </row>
    <row r="58" spans="1:11" ht="15.75" x14ac:dyDescent="0.25">
      <c r="A58" s="201">
        <v>53</v>
      </c>
      <c r="B58" s="202" t="s">
        <v>53</v>
      </c>
      <c r="C58" s="198">
        <f>'34.2.1'!C58+'34.2.3'!C58</f>
        <v>418</v>
      </c>
      <c r="D58" s="199">
        <f>+'34.2.3'!D58+'34.2.1'!D58</f>
        <v>261</v>
      </c>
      <c r="E58" s="145">
        <f t="shared" si="4"/>
        <v>679</v>
      </c>
      <c r="F58" s="200">
        <f>'34.2.3'!F58+'34.2.1'!F58</f>
        <v>320</v>
      </c>
      <c r="G58" s="199">
        <f>'34.2.3'!G58+'34.2.1'!G58</f>
        <v>281</v>
      </c>
      <c r="H58" s="146">
        <f t="shared" si="5"/>
        <v>601</v>
      </c>
      <c r="I58" s="200">
        <f t="shared" si="6"/>
        <v>738</v>
      </c>
      <c r="J58" s="199">
        <f t="shared" si="7"/>
        <v>542</v>
      </c>
      <c r="K58" s="146">
        <f t="shared" si="8"/>
        <v>1280</v>
      </c>
    </row>
    <row r="59" spans="1:11" ht="15.75" x14ac:dyDescent="0.25">
      <c r="A59" s="201">
        <v>54</v>
      </c>
      <c r="B59" s="202" t="s">
        <v>169</v>
      </c>
      <c r="C59" s="198">
        <f>'34.2.1'!C59+'34.2.3'!C59</f>
        <v>387</v>
      </c>
      <c r="D59" s="199">
        <f>+'34.2.3'!D59+'34.2.1'!D59</f>
        <v>343</v>
      </c>
      <c r="E59" s="145">
        <f t="shared" si="4"/>
        <v>730</v>
      </c>
      <c r="F59" s="200">
        <f>'34.2.3'!F59+'34.2.1'!F59</f>
        <v>143</v>
      </c>
      <c r="G59" s="199">
        <f>'34.2.3'!G59+'34.2.1'!G59</f>
        <v>175</v>
      </c>
      <c r="H59" s="146">
        <f t="shared" si="5"/>
        <v>318</v>
      </c>
      <c r="I59" s="200">
        <f t="shared" si="6"/>
        <v>530</v>
      </c>
      <c r="J59" s="199">
        <f t="shared" si="7"/>
        <v>518</v>
      </c>
      <c r="K59" s="146">
        <f t="shared" si="8"/>
        <v>1048</v>
      </c>
    </row>
    <row r="60" spans="1:11" ht="15.75" x14ac:dyDescent="0.25">
      <c r="A60" s="201" t="s">
        <v>19</v>
      </c>
      <c r="B60" s="202" t="s">
        <v>16</v>
      </c>
      <c r="C60" s="198">
        <f>'34.2.1'!C60+'34.2.3'!C60</f>
        <v>499</v>
      </c>
      <c r="D60" s="199">
        <f>+'34.2.3'!D60+'34.2.1'!D60</f>
        <v>430</v>
      </c>
      <c r="E60" s="145">
        <f t="shared" si="4"/>
        <v>929</v>
      </c>
      <c r="F60" s="200">
        <f>'34.2.3'!F60+'34.2.1'!F60</f>
        <v>207</v>
      </c>
      <c r="G60" s="199">
        <f>'34.2.3'!G60+'34.2.1'!G60</f>
        <v>234</v>
      </c>
      <c r="H60" s="146">
        <f t="shared" si="5"/>
        <v>441</v>
      </c>
      <c r="I60" s="200">
        <f t="shared" si="6"/>
        <v>706</v>
      </c>
      <c r="J60" s="199">
        <f t="shared" si="7"/>
        <v>664</v>
      </c>
      <c r="K60" s="146">
        <f t="shared" si="8"/>
        <v>1370</v>
      </c>
    </row>
    <row r="61" spans="1:11" ht="15.75" x14ac:dyDescent="0.25">
      <c r="A61" s="201" t="s">
        <v>20</v>
      </c>
      <c r="B61" s="202" t="s">
        <v>17</v>
      </c>
      <c r="C61" s="198">
        <f>'34.2.1'!C61+'34.2.3'!C61</f>
        <v>509</v>
      </c>
      <c r="D61" s="199">
        <f>+'34.2.3'!D61+'34.2.1'!D61</f>
        <v>265</v>
      </c>
      <c r="E61" s="145">
        <f t="shared" si="4"/>
        <v>774</v>
      </c>
      <c r="F61" s="200">
        <f>'34.2.3'!F61+'34.2.1'!F61</f>
        <v>194</v>
      </c>
      <c r="G61" s="199">
        <f>'34.2.3'!G61+'34.2.1'!G61</f>
        <v>79</v>
      </c>
      <c r="H61" s="146">
        <f t="shared" si="5"/>
        <v>273</v>
      </c>
      <c r="I61" s="200">
        <f t="shared" si="6"/>
        <v>703</v>
      </c>
      <c r="J61" s="199">
        <f t="shared" si="7"/>
        <v>344</v>
      </c>
      <c r="K61" s="146">
        <f t="shared" si="8"/>
        <v>1047</v>
      </c>
    </row>
    <row r="62" spans="1:11" ht="15.75" x14ac:dyDescent="0.25">
      <c r="A62" s="201" t="s">
        <v>21</v>
      </c>
      <c r="B62" s="202" t="s">
        <v>18</v>
      </c>
      <c r="C62" s="198">
        <f>'34.2.1'!C62+'34.2.3'!C62</f>
        <v>173</v>
      </c>
      <c r="D62" s="199">
        <f>+'34.2.3'!D62+'34.2.1'!D62</f>
        <v>215</v>
      </c>
      <c r="E62" s="145">
        <f t="shared" si="4"/>
        <v>388</v>
      </c>
      <c r="F62" s="200">
        <f>'34.2.3'!F62+'34.2.1'!F62</f>
        <v>94</v>
      </c>
      <c r="G62" s="199">
        <f>'34.2.3'!G62+'34.2.1'!G62</f>
        <v>98</v>
      </c>
      <c r="H62" s="146">
        <f t="shared" si="5"/>
        <v>192</v>
      </c>
      <c r="I62" s="200">
        <f t="shared" si="6"/>
        <v>267</v>
      </c>
      <c r="J62" s="199">
        <f t="shared" si="7"/>
        <v>313</v>
      </c>
      <c r="K62" s="146">
        <f t="shared" si="8"/>
        <v>580</v>
      </c>
    </row>
    <row r="63" spans="1:11" ht="15.75" x14ac:dyDescent="0.25">
      <c r="A63" s="201" t="s">
        <v>54</v>
      </c>
      <c r="B63" s="202" t="s">
        <v>56</v>
      </c>
      <c r="C63" s="198">
        <f>'34.2.1'!C63+'34.2.3'!C63</f>
        <v>360</v>
      </c>
      <c r="D63" s="199">
        <f>+'34.2.3'!D63+'34.2.1'!D63</f>
        <v>293</v>
      </c>
      <c r="E63" s="145">
        <f t="shared" si="4"/>
        <v>653</v>
      </c>
      <c r="F63" s="200">
        <f>'34.2.3'!F63+'34.2.1'!F63</f>
        <v>141</v>
      </c>
      <c r="G63" s="199">
        <f>'34.2.3'!G63+'34.2.1'!G63</f>
        <v>138</v>
      </c>
      <c r="H63" s="146">
        <f t="shared" si="5"/>
        <v>279</v>
      </c>
      <c r="I63" s="200">
        <f t="shared" si="6"/>
        <v>501</v>
      </c>
      <c r="J63" s="199">
        <f t="shared" si="7"/>
        <v>431</v>
      </c>
      <c r="K63" s="146">
        <f t="shared" si="8"/>
        <v>932</v>
      </c>
    </row>
    <row r="64" spans="1:11" ht="15.75" x14ac:dyDescent="0.25">
      <c r="A64" s="201" t="s">
        <v>55</v>
      </c>
      <c r="B64" s="202" t="s">
        <v>58</v>
      </c>
      <c r="C64" s="198">
        <f>'34.2.1'!C64+'34.2.3'!C64</f>
        <v>473</v>
      </c>
      <c r="D64" s="199">
        <f>+'34.2.3'!D64+'34.2.1'!D64</f>
        <v>429</v>
      </c>
      <c r="E64" s="145">
        <f t="shared" si="4"/>
        <v>902</v>
      </c>
      <c r="F64" s="200">
        <f>'34.2.3'!F64+'34.2.1'!F64</f>
        <v>315</v>
      </c>
      <c r="G64" s="199">
        <f>'34.2.3'!G64+'34.2.1'!G64</f>
        <v>321</v>
      </c>
      <c r="H64" s="146">
        <f t="shared" si="5"/>
        <v>636</v>
      </c>
      <c r="I64" s="200">
        <f t="shared" si="6"/>
        <v>788</v>
      </c>
      <c r="J64" s="199">
        <f t="shared" si="7"/>
        <v>750</v>
      </c>
      <c r="K64" s="146">
        <f t="shared" si="8"/>
        <v>1538</v>
      </c>
    </row>
    <row r="65" spans="1:11" ht="15.75" x14ac:dyDescent="0.25">
      <c r="A65" s="201">
        <v>60</v>
      </c>
      <c r="B65" s="202" t="s">
        <v>57</v>
      </c>
      <c r="C65" s="198">
        <f>'34.2.1'!C65+'34.2.3'!C65</f>
        <v>197</v>
      </c>
      <c r="D65" s="199">
        <f>+'34.2.3'!D65+'34.2.1'!D65</f>
        <v>223</v>
      </c>
      <c r="E65" s="145">
        <f t="shared" si="4"/>
        <v>420</v>
      </c>
      <c r="F65" s="200">
        <f>'34.2.3'!F65+'34.2.1'!F65</f>
        <v>114</v>
      </c>
      <c r="G65" s="199">
        <f>'34.2.3'!G65+'34.2.1'!G65</f>
        <v>87</v>
      </c>
      <c r="H65" s="146">
        <f t="shared" si="5"/>
        <v>201</v>
      </c>
      <c r="I65" s="200">
        <f t="shared" si="6"/>
        <v>311</v>
      </c>
      <c r="J65" s="199">
        <f t="shared" si="7"/>
        <v>310</v>
      </c>
      <c r="K65" s="146">
        <f t="shared" si="8"/>
        <v>621</v>
      </c>
    </row>
    <row r="66" spans="1:11" ht="15.75" x14ac:dyDescent="0.25">
      <c r="A66" s="204">
        <v>61</v>
      </c>
      <c r="B66" s="202" t="s">
        <v>99</v>
      </c>
      <c r="C66" s="198">
        <f>'34.2.1'!C66+'34.2.3'!C66</f>
        <v>130</v>
      </c>
      <c r="D66" s="199">
        <f>+'34.2.3'!D66+'34.2.1'!D66</f>
        <v>107</v>
      </c>
      <c r="E66" s="145">
        <f t="shared" si="4"/>
        <v>237</v>
      </c>
      <c r="F66" s="200">
        <f>'34.2.3'!F66+'34.2.1'!F66</f>
        <v>74</v>
      </c>
      <c r="G66" s="199">
        <f>'34.2.3'!G66+'34.2.1'!G66</f>
        <v>71</v>
      </c>
      <c r="H66" s="146">
        <f t="shared" si="5"/>
        <v>145</v>
      </c>
      <c r="I66" s="200">
        <f t="shared" si="6"/>
        <v>204</v>
      </c>
      <c r="J66" s="199">
        <f t="shared" si="7"/>
        <v>178</v>
      </c>
      <c r="K66" s="146">
        <f t="shared" si="8"/>
        <v>382</v>
      </c>
    </row>
    <row r="67" spans="1:11" ht="15.75" x14ac:dyDescent="0.25">
      <c r="A67" s="204">
        <v>62</v>
      </c>
      <c r="B67" s="202" t="s">
        <v>148</v>
      </c>
      <c r="C67" s="198">
        <f>'34.2.1'!C67+'34.2.3'!C67</f>
        <v>128</v>
      </c>
      <c r="D67" s="199">
        <f>+'34.2.3'!D67+'34.2.1'!D67</f>
        <v>90</v>
      </c>
      <c r="E67" s="145">
        <f t="shared" si="4"/>
        <v>218</v>
      </c>
      <c r="F67" s="200">
        <f>'34.2.3'!F67+'34.2.1'!F67</f>
        <v>75</v>
      </c>
      <c r="G67" s="199">
        <f>'34.2.3'!G67+'34.2.1'!G67</f>
        <v>43</v>
      </c>
      <c r="H67" s="146">
        <f t="shared" si="5"/>
        <v>118</v>
      </c>
      <c r="I67" s="200">
        <f t="shared" si="6"/>
        <v>203</v>
      </c>
      <c r="J67" s="199">
        <f t="shared" si="7"/>
        <v>133</v>
      </c>
      <c r="K67" s="146">
        <f t="shared" si="8"/>
        <v>336</v>
      </c>
    </row>
    <row r="68" spans="1:11" ht="15.75" x14ac:dyDescent="0.25">
      <c r="A68" s="204">
        <v>63</v>
      </c>
      <c r="B68" s="205" t="s">
        <v>121</v>
      </c>
      <c r="C68" s="198">
        <f>'34.2.1'!C68+'34.2.3'!C68</f>
        <v>58</v>
      </c>
      <c r="D68" s="199">
        <f>+'34.2.3'!D68+'34.2.1'!D68</f>
        <v>44</v>
      </c>
      <c r="E68" s="145">
        <f t="shared" si="4"/>
        <v>102</v>
      </c>
      <c r="F68" s="200">
        <f>'34.2.3'!F68+'34.2.1'!F68</f>
        <v>70</v>
      </c>
      <c r="G68" s="199">
        <f>'34.2.3'!G68+'34.2.1'!G68</f>
        <v>90</v>
      </c>
      <c r="H68" s="146">
        <f t="shared" si="5"/>
        <v>160</v>
      </c>
      <c r="I68" s="200">
        <f t="shared" si="6"/>
        <v>128</v>
      </c>
      <c r="J68" s="199">
        <f t="shared" si="7"/>
        <v>134</v>
      </c>
      <c r="K68" s="146">
        <f t="shared" si="8"/>
        <v>262</v>
      </c>
    </row>
    <row r="69" spans="1:11" ht="15.75" x14ac:dyDescent="0.25">
      <c r="A69" s="204">
        <v>64</v>
      </c>
      <c r="B69" s="205" t="s">
        <v>146</v>
      </c>
      <c r="C69" s="198">
        <f>'34.2.1'!C69+'34.2.3'!C69</f>
        <v>112</v>
      </c>
      <c r="D69" s="199">
        <f>+'34.2.3'!D69+'34.2.1'!D69</f>
        <v>103</v>
      </c>
      <c r="E69" s="145">
        <f t="shared" si="4"/>
        <v>215</v>
      </c>
      <c r="F69" s="200">
        <f>'34.2.3'!F69+'34.2.1'!F69</f>
        <v>43</v>
      </c>
      <c r="G69" s="199">
        <f>'34.2.3'!G69+'34.2.1'!G69</f>
        <v>38</v>
      </c>
      <c r="H69" s="146">
        <f t="shared" si="5"/>
        <v>81</v>
      </c>
      <c r="I69" s="200">
        <f t="shared" si="6"/>
        <v>155</v>
      </c>
      <c r="J69" s="199">
        <f t="shared" si="7"/>
        <v>141</v>
      </c>
      <c r="K69" s="146">
        <f t="shared" si="8"/>
        <v>296</v>
      </c>
    </row>
    <row r="70" spans="1:11" ht="15.75" x14ac:dyDescent="0.25">
      <c r="A70" s="204">
        <v>65</v>
      </c>
      <c r="B70" s="205" t="s">
        <v>147</v>
      </c>
      <c r="C70" s="198">
        <f>'34.2.1'!C70+'34.2.3'!C70</f>
        <v>82</v>
      </c>
      <c r="D70" s="199">
        <f>+'34.2.3'!D70+'34.2.1'!D70</f>
        <v>173</v>
      </c>
      <c r="E70" s="145">
        <f t="shared" si="4"/>
        <v>255</v>
      </c>
      <c r="F70" s="200">
        <f>'34.2.3'!F70+'34.2.1'!F70</f>
        <v>57</v>
      </c>
      <c r="G70" s="199">
        <f>'34.2.3'!G70+'34.2.1'!G70</f>
        <v>113</v>
      </c>
      <c r="H70" s="146">
        <f t="shared" ref="H70:H75" si="9">F70+G70</f>
        <v>170</v>
      </c>
      <c r="I70" s="200">
        <f t="shared" ref="I70:I79" si="10">C70+F70</f>
        <v>139</v>
      </c>
      <c r="J70" s="199">
        <f t="shared" ref="J70:J79" si="11">D70+G70</f>
        <v>286</v>
      </c>
      <c r="K70" s="146">
        <f t="shared" ref="K70:K79" si="12">I70+J70</f>
        <v>425</v>
      </c>
    </row>
    <row r="71" spans="1:11" ht="15.75" x14ac:dyDescent="0.25">
      <c r="A71" s="204">
        <v>66</v>
      </c>
      <c r="B71" s="206" t="s">
        <v>149</v>
      </c>
      <c r="C71" s="198">
        <f>'34.2.1'!C71+'34.2.3'!C71</f>
        <v>122</v>
      </c>
      <c r="D71" s="199">
        <f>+'34.2.3'!D71+'34.2.1'!D71</f>
        <v>43</v>
      </c>
      <c r="E71" s="145">
        <f t="shared" ref="E71:E78" si="13">C71+D71</f>
        <v>165</v>
      </c>
      <c r="F71" s="200">
        <f>'34.2.3'!F71+'34.2.1'!F71</f>
        <v>94</v>
      </c>
      <c r="G71" s="199">
        <f>'34.2.3'!G71+'34.2.1'!G71</f>
        <v>43</v>
      </c>
      <c r="H71" s="146">
        <f t="shared" si="9"/>
        <v>137</v>
      </c>
      <c r="I71" s="200">
        <f t="shared" si="10"/>
        <v>216</v>
      </c>
      <c r="J71" s="199">
        <f t="shared" si="11"/>
        <v>86</v>
      </c>
      <c r="K71" s="146">
        <f t="shared" si="12"/>
        <v>302</v>
      </c>
    </row>
    <row r="72" spans="1:11" ht="15.75" x14ac:dyDescent="0.25">
      <c r="A72" s="201">
        <v>67</v>
      </c>
      <c r="B72" s="205" t="s">
        <v>152</v>
      </c>
      <c r="C72" s="198">
        <f>'34.2.1'!C72+'34.2.3'!C72</f>
        <v>82</v>
      </c>
      <c r="D72" s="199">
        <f>+'34.2.3'!D72+'34.2.1'!D72</f>
        <v>79</v>
      </c>
      <c r="E72" s="145">
        <f t="shared" si="13"/>
        <v>161</v>
      </c>
      <c r="F72" s="200">
        <f>'34.2.3'!F72+'34.2.1'!F72</f>
        <v>0</v>
      </c>
      <c r="G72" s="199">
        <f>'34.2.3'!G72+'34.2.1'!G72</f>
        <v>0</v>
      </c>
      <c r="H72" s="146">
        <f t="shared" si="9"/>
        <v>0</v>
      </c>
      <c r="I72" s="200">
        <f t="shared" si="10"/>
        <v>82</v>
      </c>
      <c r="J72" s="199">
        <f t="shared" si="11"/>
        <v>79</v>
      </c>
      <c r="K72" s="146">
        <f t="shared" si="12"/>
        <v>161</v>
      </c>
    </row>
    <row r="73" spans="1:11" ht="15.75" x14ac:dyDescent="0.25">
      <c r="A73" s="201">
        <v>68</v>
      </c>
      <c r="B73" s="205" t="s">
        <v>153</v>
      </c>
      <c r="C73" s="198">
        <f>'34.2.1'!C73+'34.2.3'!C73</f>
        <v>52</v>
      </c>
      <c r="D73" s="199">
        <f>+'34.2.3'!D73+'34.2.1'!D73</f>
        <v>32</v>
      </c>
      <c r="E73" s="145">
        <f t="shared" si="13"/>
        <v>84</v>
      </c>
      <c r="F73" s="200">
        <f>'34.2.3'!F73+'34.2.1'!F73</f>
        <v>0</v>
      </c>
      <c r="G73" s="199">
        <f>'34.2.3'!G73+'34.2.1'!G73</f>
        <v>0</v>
      </c>
      <c r="H73" s="146">
        <f t="shared" si="9"/>
        <v>0</v>
      </c>
      <c r="I73" s="200">
        <f t="shared" si="10"/>
        <v>52</v>
      </c>
      <c r="J73" s="199">
        <f t="shared" si="11"/>
        <v>32</v>
      </c>
      <c r="K73" s="146">
        <f t="shared" si="12"/>
        <v>84</v>
      </c>
    </row>
    <row r="74" spans="1:11" ht="15.75" x14ac:dyDescent="0.25">
      <c r="A74" s="201">
        <v>69</v>
      </c>
      <c r="B74" s="205" t="s">
        <v>154</v>
      </c>
      <c r="C74" s="198">
        <f>'34.2.1'!C74+'34.2.3'!C74</f>
        <v>80</v>
      </c>
      <c r="D74" s="199">
        <f>+'34.2.3'!D74+'34.2.1'!D74</f>
        <v>29</v>
      </c>
      <c r="E74" s="145">
        <f t="shared" si="13"/>
        <v>109</v>
      </c>
      <c r="F74" s="200">
        <f>'34.2.3'!F74+'34.2.1'!F74</f>
        <v>0</v>
      </c>
      <c r="G74" s="199">
        <f>'34.2.3'!G74+'34.2.1'!G74</f>
        <v>0</v>
      </c>
      <c r="H74" s="146">
        <f t="shared" si="9"/>
        <v>0</v>
      </c>
      <c r="I74" s="200">
        <f t="shared" si="10"/>
        <v>80</v>
      </c>
      <c r="J74" s="199">
        <f t="shared" si="11"/>
        <v>29</v>
      </c>
      <c r="K74" s="146">
        <f t="shared" si="12"/>
        <v>109</v>
      </c>
    </row>
    <row r="75" spans="1:11" ht="15.75" x14ac:dyDescent="0.25">
      <c r="A75" s="201">
        <v>70</v>
      </c>
      <c r="B75" s="205" t="s">
        <v>155</v>
      </c>
      <c r="C75" s="198">
        <f>'34.2.1'!C75+'34.2.3'!C75</f>
        <v>65</v>
      </c>
      <c r="D75" s="199">
        <f>+'34.2.3'!D75+'34.2.1'!D75</f>
        <v>70</v>
      </c>
      <c r="E75" s="145">
        <f t="shared" si="13"/>
        <v>135</v>
      </c>
      <c r="F75" s="200">
        <f>'34.2.3'!F75+'34.2.1'!F75</f>
        <v>0</v>
      </c>
      <c r="G75" s="199">
        <f>'34.2.3'!G75+'34.2.1'!G75</f>
        <v>0</v>
      </c>
      <c r="H75" s="146">
        <f t="shared" si="9"/>
        <v>0</v>
      </c>
      <c r="I75" s="200">
        <f t="shared" si="10"/>
        <v>65</v>
      </c>
      <c r="J75" s="199">
        <f t="shared" si="11"/>
        <v>70</v>
      </c>
      <c r="K75" s="146">
        <f t="shared" si="12"/>
        <v>135</v>
      </c>
    </row>
    <row r="76" spans="1:11" ht="15.75" x14ac:dyDescent="0.25">
      <c r="A76" s="201">
        <v>71</v>
      </c>
      <c r="B76" s="205" t="s">
        <v>156</v>
      </c>
      <c r="C76" s="198">
        <f>'34.2.1'!C76+'34.2.3'!C76</f>
        <v>116</v>
      </c>
      <c r="D76" s="199">
        <f>+'34.2.3'!D76+'34.2.1'!D76</f>
        <v>74</v>
      </c>
      <c r="E76" s="145">
        <f t="shared" si="13"/>
        <v>190</v>
      </c>
      <c r="F76" s="200">
        <f>'34.2.3'!F76+'34.2.1'!F76</f>
        <v>0</v>
      </c>
      <c r="G76" s="199">
        <f>'34.2.3'!G76+'34.2.1'!G76</f>
        <v>0</v>
      </c>
      <c r="H76" s="146">
        <f t="shared" ref="H76:H78" si="14">F76+G76</f>
        <v>0</v>
      </c>
      <c r="I76" s="200">
        <f t="shared" si="10"/>
        <v>116</v>
      </c>
      <c r="J76" s="199">
        <f t="shared" si="11"/>
        <v>74</v>
      </c>
      <c r="K76" s="146">
        <f t="shared" si="12"/>
        <v>190</v>
      </c>
    </row>
    <row r="77" spans="1:11" ht="15.75" x14ac:dyDescent="0.25">
      <c r="A77" s="201">
        <v>72</v>
      </c>
      <c r="B77" s="205" t="s">
        <v>157</v>
      </c>
      <c r="C77" s="198">
        <f>'34.2.1'!C77+'34.2.3'!C77</f>
        <v>27</v>
      </c>
      <c r="D77" s="199">
        <f>+'34.2.3'!D77+'34.2.1'!D77</f>
        <v>23</v>
      </c>
      <c r="E77" s="145">
        <f t="shared" si="13"/>
        <v>50</v>
      </c>
      <c r="F77" s="200">
        <f>'34.2.3'!F77+'34.2.1'!F77</f>
        <v>0</v>
      </c>
      <c r="G77" s="199">
        <f>'34.2.3'!G77+'34.2.1'!G77</f>
        <v>0</v>
      </c>
      <c r="H77" s="146">
        <f t="shared" si="14"/>
        <v>0</v>
      </c>
      <c r="I77" s="200">
        <f t="shared" si="10"/>
        <v>27</v>
      </c>
      <c r="J77" s="199">
        <f t="shared" si="11"/>
        <v>23</v>
      </c>
      <c r="K77" s="146">
        <f t="shared" si="12"/>
        <v>50</v>
      </c>
    </row>
    <row r="78" spans="1:11" ht="16.5" thickBot="1" x14ac:dyDescent="0.3">
      <c r="A78" s="204">
        <v>73</v>
      </c>
      <c r="B78" s="206" t="s">
        <v>158</v>
      </c>
      <c r="C78" s="209">
        <f>'34.2.1'!C78+'34.2.3'!C78</f>
        <v>113</v>
      </c>
      <c r="D78" s="199">
        <f>+'34.2.3'!D78+'34.2.1'!D78</f>
        <v>149</v>
      </c>
      <c r="E78" s="147">
        <f t="shared" si="13"/>
        <v>262</v>
      </c>
      <c r="F78" s="200">
        <f>'34.2.3'!F78+'34.2.1'!F78</f>
        <v>0</v>
      </c>
      <c r="G78" s="199">
        <f>'34.2.3'!G78+'34.2.1'!G78</f>
        <v>0</v>
      </c>
      <c r="H78" s="146">
        <f t="shared" si="14"/>
        <v>0</v>
      </c>
      <c r="I78" s="211">
        <f t="shared" si="10"/>
        <v>113</v>
      </c>
      <c r="J78" s="210">
        <f t="shared" si="11"/>
        <v>149</v>
      </c>
      <c r="K78" s="148">
        <f t="shared" si="12"/>
        <v>262</v>
      </c>
    </row>
    <row r="79" spans="1:11" ht="17.25" thickTop="1" thickBot="1" x14ac:dyDescent="0.3">
      <c r="A79" s="212"/>
      <c r="B79" s="149" t="s">
        <v>6</v>
      </c>
      <c r="C79" s="150">
        <f>SUM(C6:C78)</f>
        <v>40102</v>
      </c>
      <c r="D79" s="151">
        <f>SUM(D6:D78)</f>
        <v>26410</v>
      </c>
      <c r="E79" s="152">
        <f>+C79+D79</f>
        <v>66512</v>
      </c>
      <c r="F79" s="153">
        <f>SUM(F6:F78)</f>
        <v>24373</v>
      </c>
      <c r="G79" s="151">
        <f>SUM(G6:G78)</f>
        <v>17871</v>
      </c>
      <c r="H79" s="154">
        <f>F79+G79</f>
        <v>42244</v>
      </c>
      <c r="I79" s="153">
        <f t="shared" si="10"/>
        <v>64475</v>
      </c>
      <c r="J79" s="151">
        <f t="shared" si="11"/>
        <v>44281</v>
      </c>
      <c r="K79" s="154">
        <f t="shared" si="12"/>
        <v>108756</v>
      </c>
    </row>
    <row r="80" spans="1:11" ht="13.5" thickTop="1" x14ac:dyDescent="0.2">
      <c r="A80" s="276" t="s">
        <v>162</v>
      </c>
      <c r="B80" s="276"/>
      <c r="C80" s="276"/>
      <c r="D80" s="276"/>
      <c r="E80" s="276"/>
      <c r="F80" s="276"/>
      <c r="G80" s="276"/>
      <c r="H80" s="276"/>
      <c r="I80" s="276"/>
      <c r="J80" s="276"/>
      <c r="K80" s="276"/>
    </row>
    <row r="81" spans="3:6" x14ac:dyDescent="0.2">
      <c r="C81" s="120"/>
      <c r="D81" s="120"/>
      <c r="E81" s="120"/>
      <c r="F81" s="120"/>
    </row>
    <row r="82" spans="3:6" x14ac:dyDescent="0.2">
      <c r="C82" s="120"/>
      <c r="D82" s="120"/>
      <c r="E82" s="120"/>
      <c r="F82" s="120"/>
    </row>
  </sheetData>
  <mergeCells count="7">
    <mergeCell ref="A80:K80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  <colBreaks count="1" manualBreakCount="1">
    <brk id="11" max="1048575" man="1"/>
  </colBreaks>
  <ignoredErrors>
    <ignoredError sqref="E79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view="pageBreakPreview" zoomScale="90" zoomScaleNormal="110" zoomScaleSheetLayoutView="90" workbookViewId="0">
      <pane xSplit="2" ySplit="6" topLeftCell="C7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.75" x14ac:dyDescent="0.2"/>
  <cols>
    <col min="1" max="1" width="5.140625" style="68" customWidth="1"/>
    <col min="2" max="2" width="36.85546875" style="117" customWidth="1"/>
    <col min="3" max="3" width="11.85546875" style="68" bestFit="1" customWidth="1"/>
    <col min="4" max="5" width="11.42578125" style="68"/>
    <col min="12" max="12" width="5.140625" style="68" customWidth="1"/>
    <col min="13" max="13" width="36.85546875" style="117" customWidth="1"/>
  </cols>
  <sheetData>
    <row r="1" spans="1:22" ht="18" x14ac:dyDescent="0.25">
      <c r="A1" s="272" t="s">
        <v>312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 t="s">
        <v>313</v>
      </c>
      <c r="M1" s="272"/>
      <c r="N1" s="272"/>
      <c r="O1" s="272"/>
      <c r="P1" s="272"/>
      <c r="Q1" s="272"/>
      <c r="R1" s="272"/>
      <c r="S1" s="272"/>
      <c r="T1" s="272"/>
      <c r="U1" s="272"/>
      <c r="V1" s="272"/>
    </row>
    <row r="3" spans="1:22" ht="16.5" thickBot="1" x14ac:dyDescent="0.25">
      <c r="A3" s="116"/>
      <c r="K3" s="31" t="s">
        <v>304</v>
      </c>
      <c r="L3" s="116"/>
      <c r="V3" s="31" t="s">
        <v>305</v>
      </c>
    </row>
    <row r="4" spans="1:22" ht="18.75" customHeight="1" thickTop="1" thickBot="1" x14ac:dyDescent="0.25">
      <c r="A4" s="259" t="s">
        <v>8</v>
      </c>
      <c r="B4" s="259" t="s">
        <v>249</v>
      </c>
      <c r="C4" s="273" t="s">
        <v>303</v>
      </c>
      <c r="D4" s="274"/>
      <c r="E4" s="275"/>
      <c r="F4" s="273" t="s">
        <v>302</v>
      </c>
      <c r="G4" s="274"/>
      <c r="H4" s="275"/>
      <c r="I4" s="259" t="s">
        <v>6</v>
      </c>
      <c r="J4" s="259"/>
      <c r="K4" s="259"/>
      <c r="L4" s="259" t="s">
        <v>8</v>
      </c>
      <c r="M4" s="259" t="s">
        <v>249</v>
      </c>
      <c r="N4" s="259" t="s">
        <v>303</v>
      </c>
      <c r="O4" s="259"/>
      <c r="P4" s="259"/>
      <c r="Q4" s="259" t="s">
        <v>302</v>
      </c>
      <c r="R4" s="259"/>
      <c r="S4" s="259"/>
      <c r="T4" s="259" t="s">
        <v>6</v>
      </c>
      <c r="U4" s="259"/>
      <c r="V4" s="259"/>
    </row>
    <row r="5" spans="1:22" ht="21" customHeight="1" thickTop="1" thickBot="1" x14ac:dyDescent="0.25">
      <c r="A5" s="259"/>
      <c r="B5" s="259"/>
      <c r="C5" s="127" t="s">
        <v>247</v>
      </c>
      <c r="D5" s="128" t="s">
        <v>248</v>
      </c>
      <c r="E5" s="129" t="s">
        <v>126</v>
      </c>
      <c r="F5" s="127" t="s">
        <v>247</v>
      </c>
      <c r="G5" s="128" t="s">
        <v>248</v>
      </c>
      <c r="H5" s="129" t="s">
        <v>126</v>
      </c>
      <c r="I5" s="237" t="s">
        <v>247</v>
      </c>
      <c r="J5" s="237" t="s">
        <v>248</v>
      </c>
      <c r="K5" s="237" t="s">
        <v>126</v>
      </c>
      <c r="L5" s="259"/>
      <c r="M5" s="259"/>
      <c r="N5" s="237" t="s">
        <v>247</v>
      </c>
      <c r="O5" s="237" t="s">
        <v>248</v>
      </c>
      <c r="P5" s="237" t="s">
        <v>126</v>
      </c>
      <c r="Q5" s="237" t="s">
        <v>247</v>
      </c>
      <c r="R5" s="237" t="s">
        <v>248</v>
      </c>
      <c r="S5" s="237" t="s">
        <v>126</v>
      </c>
      <c r="T5" s="237" t="s">
        <v>247</v>
      </c>
      <c r="U5" s="237" t="s">
        <v>248</v>
      </c>
      <c r="V5" s="237" t="s">
        <v>126</v>
      </c>
    </row>
    <row r="6" spans="1:22" ht="16.5" thickTop="1" x14ac:dyDescent="0.25">
      <c r="A6" s="168">
        <v>1</v>
      </c>
      <c r="B6" s="169" t="s">
        <v>11</v>
      </c>
      <c r="C6" s="130">
        <f>'34.2.1'!I6</f>
        <v>1194</v>
      </c>
      <c r="D6" s="130">
        <f>'34.2.1'!J6</f>
        <v>860</v>
      </c>
      <c r="E6" s="130">
        <f>+C6+D6</f>
        <v>2054</v>
      </c>
      <c r="F6" s="130">
        <f>+'34.2.3'!I6</f>
        <v>291</v>
      </c>
      <c r="G6" s="130">
        <f>'34.2.3'!J6</f>
        <v>162</v>
      </c>
      <c r="H6" s="130">
        <f>+F6+G6</f>
        <v>453</v>
      </c>
      <c r="I6" s="130">
        <f>+C6+F6</f>
        <v>1485</v>
      </c>
      <c r="J6" s="130">
        <f>+D6+G6</f>
        <v>1022</v>
      </c>
      <c r="K6" s="165">
        <f>+I6+J6</f>
        <v>2507</v>
      </c>
      <c r="L6" s="168">
        <v>1</v>
      </c>
      <c r="M6" s="169" t="s">
        <v>11</v>
      </c>
      <c r="N6" s="238">
        <f>+C6/E6*100</f>
        <v>58.130477117818891</v>
      </c>
      <c r="O6" s="239">
        <f>+D6/E6*100</f>
        <v>41.869522882181109</v>
      </c>
      <c r="P6" s="240">
        <f>+N6+O6</f>
        <v>100</v>
      </c>
      <c r="Q6" s="245">
        <f t="shared" ref="Q6:Q69" si="0">IFERROR(F6/H6*100,0)</f>
        <v>64.238410596026483</v>
      </c>
      <c r="R6" s="246">
        <f t="shared" ref="R6:R69" si="1">IFERROR(G6/H6*100,0)</f>
        <v>35.76158940397351</v>
      </c>
      <c r="S6" s="247">
        <f>+Q6+R6</f>
        <v>100</v>
      </c>
      <c r="T6" s="238">
        <f>+I6/K6*100</f>
        <v>59.23414439569207</v>
      </c>
      <c r="U6" s="239">
        <f>+J6/K6*100</f>
        <v>40.765855604307937</v>
      </c>
      <c r="V6" s="240">
        <f>+T6+U6</f>
        <v>100</v>
      </c>
    </row>
    <row r="7" spans="1:22" ht="15.75" x14ac:dyDescent="0.25">
      <c r="A7" s="170">
        <v>2</v>
      </c>
      <c r="B7" s="171" t="s">
        <v>64</v>
      </c>
      <c r="C7" s="130">
        <f>'34.2.1'!I7</f>
        <v>2153</v>
      </c>
      <c r="D7" s="130">
        <f>'34.2.1'!J7</f>
        <v>2082</v>
      </c>
      <c r="E7" s="130">
        <f t="shared" ref="E7:E70" si="2">+C7+D7</f>
        <v>4235</v>
      </c>
      <c r="F7" s="130">
        <f>+'34.2.3'!I7</f>
        <v>388</v>
      </c>
      <c r="G7" s="130">
        <f>'34.2.3'!J7</f>
        <v>401</v>
      </c>
      <c r="H7" s="130">
        <f t="shared" ref="H7:H70" si="3">+F7+G7</f>
        <v>789</v>
      </c>
      <c r="I7" s="130">
        <f t="shared" ref="I7:I70" si="4">+C7+F7</f>
        <v>2541</v>
      </c>
      <c r="J7" s="130">
        <f t="shared" ref="J7:J70" si="5">+D7+G7</f>
        <v>2483</v>
      </c>
      <c r="K7" s="165">
        <f t="shared" ref="K7:K70" si="6">+I7+J7</f>
        <v>5024</v>
      </c>
      <c r="L7" s="170">
        <v>2</v>
      </c>
      <c r="M7" s="171" t="s">
        <v>64</v>
      </c>
      <c r="N7" s="238">
        <f t="shared" ref="N7:N70" si="7">+C7/E7*100</f>
        <v>50.838252656434477</v>
      </c>
      <c r="O7" s="239">
        <f t="shared" ref="O7:O70" si="8">+D7/E7*100</f>
        <v>49.161747343565523</v>
      </c>
      <c r="P7" s="240">
        <f t="shared" ref="P7:P70" si="9">+N7+O7</f>
        <v>100</v>
      </c>
      <c r="Q7" s="248">
        <f t="shared" si="0"/>
        <v>49.176172370088722</v>
      </c>
      <c r="R7" s="249">
        <f t="shared" si="1"/>
        <v>50.823827629911278</v>
      </c>
      <c r="S7" s="250">
        <f t="shared" ref="S7:S70" si="10">+Q7+R7</f>
        <v>100</v>
      </c>
      <c r="T7" s="238">
        <f t="shared" ref="T7:T70" si="11">+I7/K7*100</f>
        <v>50.577229299363054</v>
      </c>
      <c r="U7" s="239">
        <f t="shared" ref="U7:U70" si="12">+J7/K7*100</f>
        <v>49.422770700636946</v>
      </c>
      <c r="V7" s="240">
        <f t="shared" ref="V7:V70" si="13">+T7+U7</f>
        <v>100</v>
      </c>
    </row>
    <row r="8" spans="1:22" ht="15.75" x14ac:dyDescent="0.25">
      <c r="A8" s="170">
        <v>3</v>
      </c>
      <c r="B8" s="171" t="s">
        <v>12</v>
      </c>
      <c r="C8" s="130">
        <f>'34.2.1'!I8</f>
        <v>940</v>
      </c>
      <c r="D8" s="130">
        <f>'34.2.1'!J8</f>
        <v>965</v>
      </c>
      <c r="E8" s="130">
        <f t="shared" si="2"/>
        <v>1905</v>
      </c>
      <c r="F8" s="130">
        <f>+'34.2.3'!I8</f>
        <v>262</v>
      </c>
      <c r="G8" s="130">
        <f>'34.2.3'!J8</f>
        <v>166</v>
      </c>
      <c r="H8" s="130">
        <f t="shared" si="3"/>
        <v>428</v>
      </c>
      <c r="I8" s="130">
        <f t="shared" si="4"/>
        <v>1202</v>
      </c>
      <c r="J8" s="130">
        <f t="shared" si="5"/>
        <v>1131</v>
      </c>
      <c r="K8" s="165">
        <f t="shared" si="6"/>
        <v>2333</v>
      </c>
      <c r="L8" s="170">
        <v>3</v>
      </c>
      <c r="M8" s="171" t="s">
        <v>12</v>
      </c>
      <c r="N8" s="238">
        <f t="shared" si="7"/>
        <v>49.343832020997375</v>
      </c>
      <c r="O8" s="239">
        <f t="shared" si="8"/>
        <v>50.656167979002618</v>
      </c>
      <c r="P8" s="240">
        <f t="shared" si="9"/>
        <v>100</v>
      </c>
      <c r="Q8" s="248">
        <f t="shared" si="0"/>
        <v>61.214953271028037</v>
      </c>
      <c r="R8" s="249">
        <f t="shared" si="1"/>
        <v>38.785046728971963</v>
      </c>
      <c r="S8" s="250">
        <f t="shared" si="10"/>
        <v>100</v>
      </c>
      <c r="T8" s="238">
        <f t="shared" si="11"/>
        <v>51.521645949421348</v>
      </c>
      <c r="U8" s="239">
        <f t="shared" si="12"/>
        <v>48.478354050578652</v>
      </c>
      <c r="V8" s="240">
        <f t="shared" si="13"/>
        <v>100</v>
      </c>
    </row>
    <row r="9" spans="1:22" ht="15.75" x14ac:dyDescent="0.25">
      <c r="A9" s="170">
        <v>4</v>
      </c>
      <c r="B9" s="171" t="s">
        <v>62</v>
      </c>
      <c r="C9" s="130">
        <f>'34.2.1'!I9</f>
        <v>658</v>
      </c>
      <c r="D9" s="130">
        <f>'34.2.1'!J9</f>
        <v>816</v>
      </c>
      <c r="E9" s="130">
        <f t="shared" si="2"/>
        <v>1474</v>
      </c>
      <c r="F9" s="130">
        <f>+'34.2.3'!I9</f>
        <v>209</v>
      </c>
      <c r="G9" s="130">
        <f>'34.2.3'!J9</f>
        <v>179</v>
      </c>
      <c r="H9" s="130">
        <f t="shared" si="3"/>
        <v>388</v>
      </c>
      <c r="I9" s="130">
        <f t="shared" si="4"/>
        <v>867</v>
      </c>
      <c r="J9" s="130">
        <f t="shared" si="5"/>
        <v>995</v>
      </c>
      <c r="K9" s="165">
        <f t="shared" si="6"/>
        <v>1862</v>
      </c>
      <c r="L9" s="170">
        <v>4</v>
      </c>
      <c r="M9" s="171" t="s">
        <v>62</v>
      </c>
      <c r="N9" s="238">
        <f t="shared" si="7"/>
        <v>44.640434192672998</v>
      </c>
      <c r="O9" s="239">
        <f t="shared" si="8"/>
        <v>55.359565807327002</v>
      </c>
      <c r="P9" s="240">
        <f t="shared" si="9"/>
        <v>100</v>
      </c>
      <c r="Q9" s="248">
        <f t="shared" si="0"/>
        <v>53.865979381443296</v>
      </c>
      <c r="R9" s="249">
        <f t="shared" si="1"/>
        <v>46.134020618556704</v>
      </c>
      <c r="S9" s="250">
        <f t="shared" si="10"/>
        <v>100</v>
      </c>
      <c r="T9" s="238">
        <f t="shared" si="11"/>
        <v>46.562835660580021</v>
      </c>
      <c r="U9" s="239">
        <f t="shared" si="12"/>
        <v>53.437164339419972</v>
      </c>
      <c r="V9" s="240">
        <f t="shared" si="13"/>
        <v>100</v>
      </c>
    </row>
    <row r="10" spans="1:22" ht="15.75" x14ac:dyDescent="0.25">
      <c r="A10" s="170">
        <v>5</v>
      </c>
      <c r="B10" s="171" t="s">
        <v>13</v>
      </c>
      <c r="C10" s="130">
        <f>'34.2.1'!I10</f>
        <v>1536</v>
      </c>
      <c r="D10" s="130">
        <f>'34.2.1'!J10</f>
        <v>1208</v>
      </c>
      <c r="E10" s="130">
        <f t="shared" si="2"/>
        <v>2744</v>
      </c>
      <c r="F10" s="130">
        <f>+'34.2.3'!I10</f>
        <v>517</v>
      </c>
      <c r="G10" s="130">
        <f>'34.2.3'!J10</f>
        <v>277</v>
      </c>
      <c r="H10" s="130">
        <f t="shared" si="3"/>
        <v>794</v>
      </c>
      <c r="I10" s="130">
        <f t="shared" si="4"/>
        <v>2053</v>
      </c>
      <c r="J10" s="130">
        <f t="shared" si="5"/>
        <v>1485</v>
      </c>
      <c r="K10" s="165">
        <f t="shared" si="6"/>
        <v>3538</v>
      </c>
      <c r="L10" s="170">
        <v>5</v>
      </c>
      <c r="M10" s="171" t="s">
        <v>13</v>
      </c>
      <c r="N10" s="238">
        <f t="shared" si="7"/>
        <v>55.976676384839649</v>
      </c>
      <c r="O10" s="239">
        <f t="shared" si="8"/>
        <v>44.023323615160351</v>
      </c>
      <c r="P10" s="240">
        <f t="shared" si="9"/>
        <v>100</v>
      </c>
      <c r="Q10" s="248">
        <f t="shared" si="0"/>
        <v>65.113350125944578</v>
      </c>
      <c r="R10" s="249">
        <f t="shared" si="1"/>
        <v>34.886649874055415</v>
      </c>
      <c r="S10" s="250">
        <f t="shared" si="10"/>
        <v>100</v>
      </c>
      <c r="T10" s="238">
        <f t="shared" si="11"/>
        <v>58.027133973996605</v>
      </c>
      <c r="U10" s="239">
        <f t="shared" si="12"/>
        <v>41.972866026003395</v>
      </c>
      <c r="V10" s="240">
        <f t="shared" si="13"/>
        <v>100</v>
      </c>
    </row>
    <row r="11" spans="1:22" ht="15.75" x14ac:dyDescent="0.25">
      <c r="A11" s="170">
        <v>6</v>
      </c>
      <c r="B11" s="171" t="s">
        <v>14</v>
      </c>
      <c r="C11" s="130">
        <f>'34.2.1'!I11</f>
        <v>2581</v>
      </c>
      <c r="D11" s="130">
        <f>'34.2.1'!J11</f>
        <v>1244</v>
      </c>
      <c r="E11" s="130">
        <f t="shared" si="2"/>
        <v>3825</v>
      </c>
      <c r="F11" s="130">
        <f>+'34.2.3'!I11</f>
        <v>578</v>
      </c>
      <c r="G11" s="130">
        <f>'34.2.3'!J11</f>
        <v>297</v>
      </c>
      <c r="H11" s="130">
        <f t="shared" si="3"/>
        <v>875</v>
      </c>
      <c r="I11" s="130">
        <f t="shared" si="4"/>
        <v>3159</v>
      </c>
      <c r="J11" s="130">
        <f t="shared" si="5"/>
        <v>1541</v>
      </c>
      <c r="K11" s="165">
        <f t="shared" si="6"/>
        <v>4700</v>
      </c>
      <c r="L11" s="170">
        <v>6</v>
      </c>
      <c r="M11" s="171" t="s">
        <v>14</v>
      </c>
      <c r="N11" s="238">
        <f t="shared" si="7"/>
        <v>67.477124183006538</v>
      </c>
      <c r="O11" s="239">
        <f t="shared" si="8"/>
        <v>32.522875816993462</v>
      </c>
      <c r="P11" s="240">
        <f t="shared" si="9"/>
        <v>100</v>
      </c>
      <c r="Q11" s="248">
        <f t="shared" si="0"/>
        <v>66.057142857142864</v>
      </c>
      <c r="R11" s="249">
        <f t="shared" si="1"/>
        <v>33.942857142857143</v>
      </c>
      <c r="S11" s="250">
        <f t="shared" si="10"/>
        <v>100</v>
      </c>
      <c r="T11" s="238">
        <f t="shared" si="11"/>
        <v>67.212765957446805</v>
      </c>
      <c r="U11" s="239">
        <f t="shared" si="12"/>
        <v>32.787234042553195</v>
      </c>
      <c r="V11" s="240">
        <f t="shared" si="13"/>
        <v>100</v>
      </c>
    </row>
    <row r="12" spans="1:22" ht="15.75" x14ac:dyDescent="0.25">
      <c r="A12" s="170">
        <v>7</v>
      </c>
      <c r="B12" s="171" t="s">
        <v>1</v>
      </c>
      <c r="C12" s="130">
        <f>'34.2.1'!I12</f>
        <v>1112</v>
      </c>
      <c r="D12" s="130">
        <f>'34.2.1'!J12</f>
        <v>933</v>
      </c>
      <c r="E12" s="130">
        <f t="shared" si="2"/>
        <v>2045</v>
      </c>
      <c r="F12" s="130">
        <f>+'34.2.3'!I12</f>
        <v>244</v>
      </c>
      <c r="G12" s="130">
        <f>'34.2.3'!J12</f>
        <v>193</v>
      </c>
      <c r="H12" s="130">
        <f t="shared" si="3"/>
        <v>437</v>
      </c>
      <c r="I12" s="130">
        <f t="shared" si="4"/>
        <v>1356</v>
      </c>
      <c r="J12" s="130">
        <f t="shared" si="5"/>
        <v>1126</v>
      </c>
      <c r="K12" s="165">
        <f t="shared" si="6"/>
        <v>2482</v>
      </c>
      <c r="L12" s="170">
        <v>7</v>
      </c>
      <c r="M12" s="171" t="s">
        <v>1</v>
      </c>
      <c r="N12" s="238">
        <f t="shared" si="7"/>
        <v>54.376528117359413</v>
      </c>
      <c r="O12" s="239">
        <f t="shared" si="8"/>
        <v>45.623471882640587</v>
      </c>
      <c r="P12" s="240">
        <f t="shared" si="9"/>
        <v>100</v>
      </c>
      <c r="Q12" s="248">
        <f t="shared" si="0"/>
        <v>55.835240274599542</v>
      </c>
      <c r="R12" s="249">
        <f t="shared" si="1"/>
        <v>44.164759725400458</v>
      </c>
      <c r="S12" s="250">
        <f t="shared" si="10"/>
        <v>100</v>
      </c>
      <c r="T12" s="238">
        <f t="shared" si="11"/>
        <v>54.63336019339242</v>
      </c>
      <c r="U12" s="239">
        <f t="shared" si="12"/>
        <v>45.366639806607573</v>
      </c>
      <c r="V12" s="240">
        <f t="shared" si="13"/>
        <v>100</v>
      </c>
    </row>
    <row r="13" spans="1:22" ht="15.75" x14ac:dyDescent="0.25">
      <c r="A13" s="170">
        <v>8</v>
      </c>
      <c r="B13" s="171" t="s">
        <v>15</v>
      </c>
      <c r="C13" s="130">
        <f>'34.2.1'!I13</f>
        <v>973</v>
      </c>
      <c r="D13" s="130">
        <f>'34.2.1'!J13</f>
        <v>534</v>
      </c>
      <c r="E13" s="130">
        <f t="shared" si="2"/>
        <v>1507</v>
      </c>
      <c r="F13" s="130">
        <f>+'34.2.3'!I13</f>
        <v>111</v>
      </c>
      <c r="G13" s="130">
        <f>'34.2.3'!J13</f>
        <v>53</v>
      </c>
      <c r="H13" s="130">
        <f t="shared" si="3"/>
        <v>164</v>
      </c>
      <c r="I13" s="130">
        <f t="shared" si="4"/>
        <v>1084</v>
      </c>
      <c r="J13" s="130">
        <f t="shared" si="5"/>
        <v>587</v>
      </c>
      <c r="K13" s="165">
        <f t="shared" si="6"/>
        <v>1671</v>
      </c>
      <c r="L13" s="170">
        <v>8</v>
      </c>
      <c r="M13" s="171" t="s">
        <v>15</v>
      </c>
      <c r="N13" s="238">
        <f t="shared" si="7"/>
        <v>64.565361645653624</v>
      </c>
      <c r="O13" s="239">
        <f t="shared" si="8"/>
        <v>35.434638354346383</v>
      </c>
      <c r="P13" s="240">
        <f t="shared" si="9"/>
        <v>100</v>
      </c>
      <c r="Q13" s="248">
        <f t="shared" si="0"/>
        <v>67.682926829268297</v>
      </c>
      <c r="R13" s="249">
        <f t="shared" si="1"/>
        <v>32.31707317073171</v>
      </c>
      <c r="S13" s="250">
        <f t="shared" si="10"/>
        <v>100</v>
      </c>
      <c r="T13" s="238">
        <f t="shared" si="11"/>
        <v>64.871334530221418</v>
      </c>
      <c r="U13" s="239">
        <f t="shared" si="12"/>
        <v>35.128665469778575</v>
      </c>
      <c r="V13" s="240">
        <f t="shared" si="13"/>
        <v>100</v>
      </c>
    </row>
    <row r="14" spans="1:22" ht="15.75" x14ac:dyDescent="0.25">
      <c r="A14" s="170">
        <v>9</v>
      </c>
      <c r="B14" s="171" t="s">
        <v>32</v>
      </c>
      <c r="C14" s="130">
        <f>'34.2.1'!I14</f>
        <v>1930</v>
      </c>
      <c r="D14" s="130">
        <f>'34.2.1'!J14</f>
        <v>1564</v>
      </c>
      <c r="E14" s="130">
        <f t="shared" si="2"/>
        <v>3494</v>
      </c>
      <c r="F14" s="130">
        <f>+'34.2.3'!I14</f>
        <v>434</v>
      </c>
      <c r="G14" s="130">
        <f>'34.2.3'!J14</f>
        <v>274</v>
      </c>
      <c r="H14" s="130">
        <f t="shared" si="3"/>
        <v>708</v>
      </c>
      <c r="I14" s="130">
        <f t="shared" si="4"/>
        <v>2364</v>
      </c>
      <c r="J14" s="130">
        <f t="shared" si="5"/>
        <v>1838</v>
      </c>
      <c r="K14" s="165">
        <f t="shared" si="6"/>
        <v>4202</v>
      </c>
      <c r="L14" s="170">
        <v>9</v>
      </c>
      <c r="M14" s="171" t="s">
        <v>32</v>
      </c>
      <c r="N14" s="238">
        <f t="shared" si="7"/>
        <v>55.237550085861479</v>
      </c>
      <c r="O14" s="239">
        <f t="shared" si="8"/>
        <v>44.762449914138521</v>
      </c>
      <c r="P14" s="240">
        <f t="shared" si="9"/>
        <v>100</v>
      </c>
      <c r="Q14" s="248">
        <f t="shared" si="0"/>
        <v>61.299435028248581</v>
      </c>
      <c r="R14" s="249">
        <f t="shared" si="1"/>
        <v>38.700564971751412</v>
      </c>
      <c r="S14" s="250">
        <f t="shared" si="10"/>
        <v>100</v>
      </c>
      <c r="T14" s="238">
        <f t="shared" si="11"/>
        <v>56.25892432175155</v>
      </c>
      <c r="U14" s="239">
        <f t="shared" si="12"/>
        <v>43.74107567824845</v>
      </c>
      <c r="V14" s="240">
        <f t="shared" si="13"/>
        <v>100</v>
      </c>
    </row>
    <row r="15" spans="1:22" ht="15.75" x14ac:dyDescent="0.25">
      <c r="A15" s="170">
        <v>10</v>
      </c>
      <c r="B15" s="171" t="s">
        <v>33</v>
      </c>
      <c r="C15" s="130">
        <f>'34.2.1'!I15</f>
        <v>225</v>
      </c>
      <c r="D15" s="130">
        <f>'34.2.1'!J15</f>
        <v>201</v>
      </c>
      <c r="E15" s="130">
        <f t="shared" si="2"/>
        <v>426</v>
      </c>
      <c r="F15" s="130">
        <f>+'34.2.3'!I15</f>
        <v>94</v>
      </c>
      <c r="G15" s="130">
        <f>'34.2.3'!J15</f>
        <v>97</v>
      </c>
      <c r="H15" s="130">
        <f t="shared" si="3"/>
        <v>191</v>
      </c>
      <c r="I15" s="130">
        <f t="shared" si="4"/>
        <v>319</v>
      </c>
      <c r="J15" s="130">
        <f t="shared" si="5"/>
        <v>298</v>
      </c>
      <c r="K15" s="165">
        <f t="shared" si="6"/>
        <v>617</v>
      </c>
      <c r="L15" s="170">
        <v>10</v>
      </c>
      <c r="M15" s="171" t="s">
        <v>33</v>
      </c>
      <c r="N15" s="238">
        <f t="shared" si="7"/>
        <v>52.816901408450704</v>
      </c>
      <c r="O15" s="239">
        <f t="shared" si="8"/>
        <v>47.183098591549296</v>
      </c>
      <c r="P15" s="240">
        <f t="shared" si="9"/>
        <v>100</v>
      </c>
      <c r="Q15" s="248">
        <f t="shared" si="0"/>
        <v>49.214659685863879</v>
      </c>
      <c r="R15" s="249">
        <f t="shared" si="1"/>
        <v>50.785340314136128</v>
      </c>
      <c r="S15" s="250">
        <f t="shared" si="10"/>
        <v>100</v>
      </c>
      <c r="T15" s="238">
        <f t="shared" si="11"/>
        <v>51.701782820097243</v>
      </c>
      <c r="U15" s="239">
        <f t="shared" si="12"/>
        <v>48.29821717990275</v>
      </c>
      <c r="V15" s="240">
        <f t="shared" si="13"/>
        <v>100</v>
      </c>
    </row>
    <row r="16" spans="1:22" ht="15.75" x14ac:dyDescent="0.25">
      <c r="A16" s="170">
        <v>11</v>
      </c>
      <c r="B16" s="171" t="s">
        <v>63</v>
      </c>
      <c r="C16" s="130">
        <f>'34.2.1'!I16</f>
        <v>751</v>
      </c>
      <c r="D16" s="130">
        <f>'34.2.1'!J16</f>
        <v>515</v>
      </c>
      <c r="E16" s="130">
        <f t="shared" si="2"/>
        <v>1266</v>
      </c>
      <c r="F16" s="130">
        <f>+'34.2.3'!I16</f>
        <v>193</v>
      </c>
      <c r="G16" s="130">
        <f>'34.2.3'!J16</f>
        <v>115</v>
      </c>
      <c r="H16" s="130">
        <f t="shared" si="3"/>
        <v>308</v>
      </c>
      <c r="I16" s="130">
        <f t="shared" si="4"/>
        <v>944</v>
      </c>
      <c r="J16" s="130">
        <f t="shared" si="5"/>
        <v>630</v>
      </c>
      <c r="K16" s="165">
        <f t="shared" si="6"/>
        <v>1574</v>
      </c>
      <c r="L16" s="170">
        <v>11</v>
      </c>
      <c r="M16" s="171" t="s">
        <v>63</v>
      </c>
      <c r="N16" s="238">
        <f t="shared" si="7"/>
        <v>59.320695102685626</v>
      </c>
      <c r="O16" s="239">
        <f t="shared" si="8"/>
        <v>40.679304897314381</v>
      </c>
      <c r="P16" s="240">
        <f t="shared" si="9"/>
        <v>100</v>
      </c>
      <c r="Q16" s="248">
        <f t="shared" si="0"/>
        <v>62.662337662337663</v>
      </c>
      <c r="R16" s="249">
        <f t="shared" si="1"/>
        <v>37.337662337662337</v>
      </c>
      <c r="S16" s="250">
        <f t="shared" si="10"/>
        <v>100</v>
      </c>
      <c r="T16" s="238">
        <f t="shared" si="11"/>
        <v>59.974587039390094</v>
      </c>
      <c r="U16" s="239">
        <f t="shared" si="12"/>
        <v>40.025412960609913</v>
      </c>
      <c r="V16" s="240">
        <f t="shared" si="13"/>
        <v>100</v>
      </c>
    </row>
    <row r="17" spans="1:22" ht="15.75" x14ac:dyDescent="0.25">
      <c r="A17" s="170">
        <v>12</v>
      </c>
      <c r="B17" s="171" t="s">
        <v>25</v>
      </c>
      <c r="C17" s="130">
        <f>'34.2.1'!I17</f>
        <v>1418</v>
      </c>
      <c r="D17" s="130">
        <f>'34.2.1'!J17</f>
        <v>1012</v>
      </c>
      <c r="E17" s="130">
        <f t="shared" si="2"/>
        <v>2430</v>
      </c>
      <c r="F17" s="130">
        <f>+'34.2.3'!I17</f>
        <v>89</v>
      </c>
      <c r="G17" s="130">
        <f>'34.2.3'!J17</f>
        <v>65</v>
      </c>
      <c r="H17" s="130">
        <f t="shared" si="3"/>
        <v>154</v>
      </c>
      <c r="I17" s="130">
        <f t="shared" si="4"/>
        <v>1507</v>
      </c>
      <c r="J17" s="130">
        <f t="shared" si="5"/>
        <v>1077</v>
      </c>
      <c r="K17" s="165">
        <f t="shared" si="6"/>
        <v>2584</v>
      </c>
      <c r="L17" s="170">
        <v>12</v>
      </c>
      <c r="M17" s="171" t="s">
        <v>25</v>
      </c>
      <c r="N17" s="238">
        <f t="shared" si="7"/>
        <v>58.353909465020578</v>
      </c>
      <c r="O17" s="239">
        <f t="shared" si="8"/>
        <v>41.646090534979422</v>
      </c>
      <c r="P17" s="240">
        <f t="shared" si="9"/>
        <v>100</v>
      </c>
      <c r="Q17" s="248">
        <f t="shared" si="0"/>
        <v>57.792207792207797</v>
      </c>
      <c r="R17" s="249">
        <f t="shared" si="1"/>
        <v>42.207792207792203</v>
      </c>
      <c r="S17" s="250">
        <f t="shared" si="10"/>
        <v>100</v>
      </c>
      <c r="T17" s="238">
        <f t="shared" si="11"/>
        <v>58.320433436532504</v>
      </c>
      <c r="U17" s="239">
        <f t="shared" si="12"/>
        <v>41.679566563467489</v>
      </c>
      <c r="V17" s="240">
        <f t="shared" si="13"/>
        <v>100</v>
      </c>
    </row>
    <row r="18" spans="1:22" ht="15.75" x14ac:dyDescent="0.25">
      <c r="A18" s="170">
        <v>13</v>
      </c>
      <c r="B18" s="171" t="s">
        <v>65</v>
      </c>
      <c r="C18" s="130">
        <f>'34.2.1'!I18</f>
        <v>1533</v>
      </c>
      <c r="D18" s="130">
        <f>'34.2.1'!J18</f>
        <v>1343</v>
      </c>
      <c r="E18" s="130">
        <f t="shared" si="2"/>
        <v>2876</v>
      </c>
      <c r="F18" s="130">
        <f>+'34.2.3'!I18</f>
        <v>292</v>
      </c>
      <c r="G18" s="130">
        <f>'34.2.3'!J18</f>
        <v>234</v>
      </c>
      <c r="H18" s="130">
        <f t="shared" si="3"/>
        <v>526</v>
      </c>
      <c r="I18" s="130">
        <f t="shared" si="4"/>
        <v>1825</v>
      </c>
      <c r="J18" s="130">
        <f t="shared" si="5"/>
        <v>1577</v>
      </c>
      <c r="K18" s="165">
        <f t="shared" si="6"/>
        <v>3402</v>
      </c>
      <c r="L18" s="170">
        <v>13</v>
      </c>
      <c r="M18" s="171" t="s">
        <v>65</v>
      </c>
      <c r="N18" s="238">
        <f t="shared" si="7"/>
        <v>53.303198887343527</v>
      </c>
      <c r="O18" s="239">
        <f t="shared" si="8"/>
        <v>46.696801112656466</v>
      </c>
      <c r="P18" s="240">
        <f t="shared" si="9"/>
        <v>100</v>
      </c>
      <c r="Q18" s="248">
        <f t="shared" si="0"/>
        <v>55.51330798479087</v>
      </c>
      <c r="R18" s="249">
        <f t="shared" si="1"/>
        <v>44.486692015209123</v>
      </c>
      <c r="S18" s="250">
        <f t="shared" si="10"/>
        <v>100</v>
      </c>
      <c r="T18" s="238">
        <f t="shared" si="11"/>
        <v>53.644914756025862</v>
      </c>
      <c r="U18" s="239">
        <f t="shared" si="12"/>
        <v>46.355085243974131</v>
      </c>
      <c r="V18" s="240">
        <f t="shared" si="13"/>
        <v>100</v>
      </c>
    </row>
    <row r="19" spans="1:22" ht="15.75" x14ac:dyDescent="0.25">
      <c r="A19" s="170">
        <v>14</v>
      </c>
      <c r="B19" s="171" t="s">
        <v>34</v>
      </c>
      <c r="C19" s="130">
        <f>'34.2.1'!I19</f>
        <v>659</v>
      </c>
      <c r="D19" s="130">
        <f>'34.2.1'!J19</f>
        <v>552</v>
      </c>
      <c r="E19" s="130">
        <f t="shared" si="2"/>
        <v>1211</v>
      </c>
      <c r="F19" s="130">
        <f>+'34.2.3'!I19</f>
        <v>192</v>
      </c>
      <c r="G19" s="130">
        <f>'34.2.3'!J19</f>
        <v>122</v>
      </c>
      <c r="H19" s="130">
        <f t="shared" si="3"/>
        <v>314</v>
      </c>
      <c r="I19" s="130">
        <f t="shared" si="4"/>
        <v>851</v>
      </c>
      <c r="J19" s="130">
        <f t="shared" si="5"/>
        <v>674</v>
      </c>
      <c r="K19" s="165">
        <f t="shared" si="6"/>
        <v>1525</v>
      </c>
      <c r="L19" s="170">
        <v>14</v>
      </c>
      <c r="M19" s="171" t="s">
        <v>34</v>
      </c>
      <c r="N19" s="238">
        <f t="shared" si="7"/>
        <v>54.417836498761353</v>
      </c>
      <c r="O19" s="239">
        <f t="shared" si="8"/>
        <v>45.582163501238647</v>
      </c>
      <c r="P19" s="240">
        <f t="shared" si="9"/>
        <v>100</v>
      </c>
      <c r="Q19" s="248">
        <f t="shared" si="0"/>
        <v>61.146496815286625</v>
      </c>
      <c r="R19" s="249">
        <f t="shared" si="1"/>
        <v>38.853503184713375</v>
      </c>
      <c r="S19" s="250">
        <f t="shared" si="10"/>
        <v>100</v>
      </c>
      <c r="T19" s="238">
        <f t="shared" si="11"/>
        <v>55.803278688524593</v>
      </c>
      <c r="U19" s="239">
        <f t="shared" si="12"/>
        <v>44.196721311475414</v>
      </c>
      <c r="V19" s="240">
        <f t="shared" si="13"/>
        <v>100</v>
      </c>
    </row>
    <row r="20" spans="1:22" ht="15.75" x14ac:dyDescent="0.25">
      <c r="A20" s="170">
        <v>15</v>
      </c>
      <c r="B20" s="171" t="s">
        <v>26</v>
      </c>
      <c r="C20" s="130">
        <f>'34.2.1'!I20</f>
        <v>493</v>
      </c>
      <c r="D20" s="130">
        <f>'34.2.1'!J20</f>
        <v>384</v>
      </c>
      <c r="E20" s="130">
        <f t="shared" si="2"/>
        <v>877</v>
      </c>
      <c r="F20" s="130">
        <f>+'34.2.3'!I20</f>
        <v>154</v>
      </c>
      <c r="G20" s="130">
        <f>'34.2.3'!J20</f>
        <v>60</v>
      </c>
      <c r="H20" s="130">
        <f t="shared" si="3"/>
        <v>214</v>
      </c>
      <c r="I20" s="130">
        <f t="shared" si="4"/>
        <v>647</v>
      </c>
      <c r="J20" s="130">
        <f t="shared" si="5"/>
        <v>444</v>
      </c>
      <c r="K20" s="165">
        <f t="shared" si="6"/>
        <v>1091</v>
      </c>
      <c r="L20" s="170">
        <v>15</v>
      </c>
      <c r="M20" s="171" t="s">
        <v>26</v>
      </c>
      <c r="N20" s="238">
        <f t="shared" si="7"/>
        <v>56.214367160775367</v>
      </c>
      <c r="O20" s="239">
        <f t="shared" si="8"/>
        <v>43.785632839224633</v>
      </c>
      <c r="P20" s="240">
        <f t="shared" si="9"/>
        <v>100</v>
      </c>
      <c r="Q20" s="248">
        <f t="shared" si="0"/>
        <v>71.962616822429908</v>
      </c>
      <c r="R20" s="249">
        <f t="shared" si="1"/>
        <v>28.037383177570092</v>
      </c>
      <c r="S20" s="250">
        <f t="shared" si="10"/>
        <v>100</v>
      </c>
      <c r="T20" s="238">
        <f t="shared" si="11"/>
        <v>59.303391384051331</v>
      </c>
      <c r="U20" s="239">
        <f t="shared" si="12"/>
        <v>40.696608615948669</v>
      </c>
      <c r="V20" s="240">
        <f t="shared" si="13"/>
        <v>100</v>
      </c>
    </row>
    <row r="21" spans="1:22" ht="15.75" x14ac:dyDescent="0.25">
      <c r="A21" s="170">
        <v>16</v>
      </c>
      <c r="B21" s="171" t="s">
        <v>35</v>
      </c>
      <c r="C21" s="130">
        <f>'34.2.1'!I21</f>
        <v>639</v>
      </c>
      <c r="D21" s="130">
        <f>'34.2.1'!J21</f>
        <v>696</v>
      </c>
      <c r="E21" s="130">
        <f t="shared" si="2"/>
        <v>1335</v>
      </c>
      <c r="F21" s="130">
        <f>+'34.2.3'!I21</f>
        <v>116</v>
      </c>
      <c r="G21" s="130">
        <f>'34.2.3'!J21</f>
        <v>80</v>
      </c>
      <c r="H21" s="130">
        <f t="shared" si="3"/>
        <v>196</v>
      </c>
      <c r="I21" s="130">
        <f t="shared" si="4"/>
        <v>755</v>
      </c>
      <c r="J21" s="130">
        <f t="shared" si="5"/>
        <v>776</v>
      </c>
      <c r="K21" s="165">
        <f t="shared" si="6"/>
        <v>1531</v>
      </c>
      <c r="L21" s="170">
        <v>16</v>
      </c>
      <c r="M21" s="171" t="s">
        <v>35</v>
      </c>
      <c r="N21" s="238">
        <f t="shared" si="7"/>
        <v>47.865168539325843</v>
      </c>
      <c r="O21" s="239">
        <f t="shared" si="8"/>
        <v>52.134831460674157</v>
      </c>
      <c r="P21" s="240">
        <f t="shared" si="9"/>
        <v>100</v>
      </c>
      <c r="Q21" s="248">
        <f t="shared" si="0"/>
        <v>59.183673469387756</v>
      </c>
      <c r="R21" s="249">
        <f t="shared" si="1"/>
        <v>40.816326530612244</v>
      </c>
      <c r="S21" s="250">
        <f t="shared" si="10"/>
        <v>100</v>
      </c>
      <c r="T21" s="238">
        <f t="shared" si="11"/>
        <v>49.31417374265186</v>
      </c>
      <c r="U21" s="239">
        <f t="shared" si="12"/>
        <v>50.68582625734814</v>
      </c>
      <c r="V21" s="240">
        <f t="shared" si="13"/>
        <v>100</v>
      </c>
    </row>
    <row r="22" spans="1:22" ht="15.75" x14ac:dyDescent="0.25">
      <c r="A22" s="170">
        <v>17</v>
      </c>
      <c r="B22" s="171" t="s">
        <v>28</v>
      </c>
      <c r="C22" s="130">
        <f>'34.2.1'!I22</f>
        <v>657</v>
      </c>
      <c r="D22" s="130">
        <f>'34.2.1'!J22</f>
        <v>307</v>
      </c>
      <c r="E22" s="130">
        <f t="shared" si="2"/>
        <v>964</v>
      </c>
      <c r="F22" s="130">
        <f>+'34.2.3'!I22</f>
        <v>162</v>
      </c>
      <c r="G22" s="130">
        <f>'34.2.3'!J22</f>
        <v>55</v>
      </c>
      <c r="H22" s="130">
        <f t="shared" si="3"/>
        <v>217</v>
      </c>
      <c r="I22" s="130">
        <f t="shared" si="4"/>
        <v>819</v>
      </c>
      <c r="J22" s="130">
        <f t="shared" si="5"/>
        <v>362</v>
      </c>
      <c r="K22" s="165">
        <f t="shared" si="6"/>
        <v>1181</v>
      </c>
      <c r="L22" s="170">
        <v>17</v>
      </c>
      <c r="M22" s="171" t="s">
        <v>28</v>
      </c>
      <c r="N22" s="238">
        <f t="shared" si="7"/>
        <v>68.15352697095436</v>
      </c>
      <c r="O22" s="239">
        <f t="shared" si="8"/>
        <v>31.84647302904564</v>
      </c>
      <c r="P22" s="240">
        <f t="shared" si="9"/>
        <v>100</v>
      </c>
      <c r="Q22" s="248">
        <f t="shared" si="0"/>
        <v>74.654377880184327</v>
      </c>
      <c r="R22" s="249">
        <f t="shared" si="1"/>
        <v>25.345622119815669</v>
      </c>
      <c r="S22" s="250">
        <f t="shared" si="10"/>
        <v>100</v>
      </c>
      <c r="T22" s="238">
        <f t="shared" si="11"/>
        <v>69.348010160880619</v>
      </c>
      <c r="U22" s="239">
        <f t="shared" si="12"/>
        <v>30.651989839119391</v>
      </c>
      <c r="V22" s="240">
        <f t="shared" si="13"/>
        <v>100.00000000000001</v>
      </c>
    </row>
    <row r="23" spans="1:22" ht="15.75" x14ac:dyDescent="0.25">
      <c r="A23" s="170">
        <v>18</v>
      </c>
      <c r="B23" s="171" t="s">
        <v>29</v>
      </c>
      <c r="C23" s="130">
        <f>'34.2.1'!I23</f>
        <v>855</v>
      </c>
      <c r="D23" s="130">
        <f>'34.2.1'!J23</f>
        <v>634</v>
      </c>
      <c r="E23" s="130">
        <f t="shared" si="2"/>
        <v>1489</v>
      </c>
      <c r="F23" s="130">
        <f>+'34.2.3'!I23</f>
        <v>260</v>
      </c>
      <c r="G23" s="130">
        <f>'34.2.3'!J23</f>
        <v>212</v>
      </c>
      <c r="H23" s="130">
        <f t="shared" si="3"/>
        <v>472</v>
      </c>
      <c r="I23" s="130">
        <f t="shared" si="4"/>
        <v>1115</v>
      </c>
      <c r="J23" s="130">
        <f t="shared" si="5"/>
        <v>846</v>
      </c>
      <c r="K23" s="165">
        <f t="shared" si="6"/>
        <v>1961</v>
      </c>
      <c r="L23" s="170">
        <v>18</v>
      </c>
      <c r="M23" s="171" t="s">
        <v>29</v>
      </c>
      <c r="N23" s="238">
        <f t="shared" si="7"/>
        <v>57.421087978509064</v>
      </c>
      <c r="O23" s="239">
        <f t="shared" si="8"/>
        <v>42.578912021490936</v>
      </c>
      <c r="P23" s="240">
        <f t="shared" si="9"/>
        <v>100</v>
      </c>
      <c r="Q23" s="248">
        <f t="shared" si="0"/>
        <v>55.084745762711862</v>
      </c>
      <c r="R23" s="249">
        <f t="shared" si="1"/>
        <v>44.915254237288138</v>
      </c>
      <c r="S23" s="250">
        <f t="shared" si="10"/>
        <v>100</v>
      </c>
      <c r="T23" s="238">
        <f t="shared" si="11"/>
        <v>56.858745537990821</v>
      </c>
      <c r="U23" s="239">
        <f t="shared" si="12"/>
        <v>43.141254462009179</v>
      </c>
      <c r="V23" s="240">
        <f t="shared" si="13"/>
        <v>100</v>
      </c>
    </row>
    <row r="24" spans="1:22" ht="15.75" x14ac:dyDescent="0.25">
      <c r="A24" s="170">
        <v>19</v>
      </c>
      <c r="B24" s="171" t="s">
        <v>24</v>
      </c>
      <c r="C24" s="130">
        <f>'34.2.1'!I24</f>
        <v>749</v>
      </c>
      <c r="D24" s="130">
        <f>'34.2.1'!J24</f>
        <v>428</v>
      </c>
      <c r="E24" s="130">
        <f t="shared" si="2"/>
        <v>1177</v>
      </c>
      <c r="F24" s="130">
        <f>+'34.2.3'!I24</f>
        <v>0</v>
      </c>
      <c r="G24" s="130">
        <f>'34.2.3'!J24</f>
        <v>0</v>
      </c>
      <c r="H24" s="130">
        <f t="shared" si="3"/>
        <v>0</v>
      </c>
      <c r="I24" s="130">
        <f t="shared" si="4"/>
        <v>749</v>
      </c>
      <c r="J24" s="130">
        <f t="shared" si="5"/>
        <v>428</v>
      </c>
      <c r="K24" s="165">
        <f t="shared" si="6"/>
        <v>1177</v>
      </c>
      <c r="L24" s="170">
        <v>19</v>
      </c>
      <c r="M24" s="171" t="s">
        <v>24</v>
      </c>
      <c r="N24" s="238">
        <f t="shared" si="7"/>
        <v>63.636363636363633</v>
      </c>
      <c r="O24" s="239">
        <f t="shared" si="8"/>
        <v>36.363636363636367</v>
      </c>
      <c r="P24" s="240">
        <f t="shared" si="9"/>
        <v>100</v>
      </c>
      <c r="Q24" s="248">
        <f t="shared" si="0"/>
        <v>0</v>
      </c>
      <c r="R24" s="249">
        <f t="shared" si="1"/>
        <v>0</v>
      </c>
      <c r="S24" s="250">
        <f t="shared" si="10"/>
        <v>0</v>
      </c>
      <c r="T24" s="238">
        <f t="shared" si="11"/>
        <v>63.636363636363633</v>
      </c>
      <c r="U24" s="239">
        <f t="shared" si="12"/>
        <v>36.363636363636367</v>
      </c>
      <c r="V24" s="240">
        <f t="shared" si="13"/>
        <v>100</v>
      </c>
    </row>
    <row r="25" spans="1:22" ht="15.75" x14ac:dyDescent="0.25">
      <c r="A25" s="170">
        <v>20</v>
      </c>
      <c r="B25" s="171" t="s">
        <v>128</v>
      </c>
      <c r="C25" s="130">
        <f>'34.2.1'!I25</f>
        <v>382</v>
      </c>
      <c r="D25" s="130">
        <f>'34.2.1'!J25</f>
        <v>311</v>
      </c>
      <c r="E25" s="130">
        <f t="shared" si="2"/>
        <v>693</v>
      </c>
      <c r="F25" s="130">
        <f>+'34.2.3'!I25</f>
        <v>107</v>
      </c>
      <c r="G25" s="130">
        <f>'34.2.3'!J25</f>
        <v>23</v>
      </c>
      <c r="H25" s="130">
        <f t="shared" si="3"/>
        <v>130</v>
      </c>
      <c r="I25" s="130">
        <f t="shared" si="4"/>
        <v>489</v>
      </c>
      <c r="J25" s="130">
        <f t="shared" si="5"/>
        <v>334</v>
      </c>
      <c r="K25" s="165">
        <f t="shared" si="6"/>
        <v>823</v>
      </c>
      <c r="L25" s="170">
        <v>20</v>
      </c>
      <c r="M25" s="171" t="s">
        <v>128</v>
      </c>
      <c r="N25" s="238">
        <f t="shared" si="7"/>
        <v>55.122655122655118</v>
      </c>
      <c r="O25" s="239">
        <f t="shared" si="8"/>
        <v>44.877344877344875</v>
      </c>
      <c r="P25" s="240">
        <f t="shared" si="9"/>
        <v>100</v>
      </c>
      <c r="Q25" s="248">
        <f t="shared" si="0"/>
        <v>82.307692307692307</v>
      </c>
      <c r="R25" s="249">
        <f t="shared" si="1"/>
        <v>17.692307692307693</v>
      </c>
      <c r="S25" s="250">
        <f t="shared" si="10"/>
        <v>100</v>
      </c>
      <c r="T25" s="238">
        <f t="shared" si="11"/>
        <v>59.416767922235728</v>
      </c>
      <c r="U25" s="239">
        <f t="shared" si="12"/>
        <v>40.583232077764272</v>
      </c>
      <c r="V25" s="240">
        <f t="shared" si="13"/>
        <v>100</v>
      </c>
    </row>
    <row r="26" spans="1:22" ht="15.75" x14ac:dyDescent="0.25">
      <c r="A26" s="170">
        <v>21</v>
      </c>
      <c r="B26" s="171" t="s">
        <v>31</v>
      </c>
      <c r="C26" s="130">
        <f>'34.2.1'!I26</f>
        <v>1022</v>
      </c>
      <c r="D26" s="130">
        <f>'34.2.1'!J26</f>
        <v>848</v>
      </c>
      <c r="E26" s="130">
        <f t="shared" si="2"/>
        <v>1870</v>
      </c>
      <c r="F26" s="130">
        <f>+'34.2.3'!I26</f>
        <v>262</v>
      </c>
      <c r="G26" s="130">
        <f>'34.2.3'!J26</f>
        <v>178</v>
      </c>
      <c r="H26" s="130">
        <f t="shared" si="3"/>
        <v>440</v>
      </c>
      <c r="I26" s="130">
        <f t="shared" si="4"/>
        <v>1284</v>
      </c>
      <c r="J26" s="130">
        <f t="shared" si="5"/>
        <v>1026</v>
      </c>
      <c r="K26" s="165">
        <f t="shared" si="6"/>
        <v>2310</v>
      </c>
      <c r="L26" s="170">
        <v>21</v>
      </c>
      <c r="M26" s="171" t="s">
        <v>31</v>
      </c>
      <c r="N26" s="238">
        <f t="shared" si="7"/>
        <v>54.652406417112296</v>
      </c>
      <c r="O26" s="239">
        <f t="shared" si="8"/>
        <v>45.347593582887704</v>
      </c>
      <c r="P26" s="240">
        <f t="shared" si="9"/>
        <v>100</v>
      </c>
      <c r="Q26" s="248">
        <f t="shared" si="0"/>
        <v>59.545454545454547</v>
      </c>
      <c r="R26" s="249">
        <f t="shared" si="1"/>
        <v>40.454545454545453</v>
      </c>
      <c r="S26" s="250">
        <f t="shared" si="10"/>
        <v>100</v>
      </c>
      <c r="T26" s="238">
        <f t="shared" si="11"/>
        <v>55.584415584415581</v>
      </c>
      <c r="U26" s="239">
        <f t="shared" si="12"/>
        <v>44.415584415584412</v>
      </c>
      <c r="V26" s="240">
        <f t="shared" si="13"/>
        <v>100</v>
      </c>
    </row>
    <row r="27" spans="1:22" ht="15.75" x14ac:dyDescent="0.25">
      <c r="A27" s="170">
        <v>22</v>
      </c>
      <c r="B27" s="171" t="s">
        <v>9</v>
      </c>
      <c r="C27" s="130">
        <f>'34.2.1'!I27</f>
        <v>513</v>
      </c>
      <c r="D27" s="130">
        <f>'34.2.1'!J27</f>
        <v>359</v>
      </c>
      <c r="E27" s="130">
        <f t="shared" si="2"/>
        <v>872</v>
      </c>
      <c r="F27" s="130">
        <f>+'34.2.3'!I27</f>
        <v>0</v>
      </c>
      <c r="G27" s="130">
        <f>'34.2.3'!J27</f>
        <v>0</v>
      </c>
      <c r="H27" s="130">
        <f t="shared" si="3"/>
        <v>0</v>
      </c>
      <c r="I27" s="130">
        <f t="shared" si="4"/>
        <v>513</v>
      </c>
      <c r="J27" s="130">
        <f t="shared" si="5"/>
        <v>359</v>
      </c>
      <c r="K27" s="165">
        <f t="shared" si="6"/>
        <v>872</v>
      </c>
      <c r="L27" s="170">
        <v>22</v>
      </c>
      <c r="M27" s="171" t="s">
        <v>9</v>
      </c>
      <c r="N27" s="238">
        <f t="shared" si="7"/>
        <v>58.830275229357795</v>
      </c>
      <c r="O27" s="239">
        <f t="shared" si="8"/>
        <v>41.169724770642205</v>
      </c>
      <c r="P27" s="240">
        <f t="shared" si="9"/>
        <v>100</v>
      </c>
      <c r="Q27" s="248">
        <f t="shared" si="0"/>
        <v>0</v>
      </c>
      <c r="R27" s="249">
        <f t="shared" si="1"/>
        <v>0</v>
      </c>
      <c r="S27" s="250">
        <f t="shared" si="10"/>
        <v>0</v>
      </c>
      <c r="T27" s="238">
        <f t="shared" si="11"/>
        <v>58.830275229357795</v>
      </c>
      <c r="U27" s="239">
        <f t="shared" si="12"/>
        <v>41.169724770642205</v>
      </c>
      <c r="V27" s="240">
        <f t="shared" si="13"/>
        <v>100</v>
      </c>
    </row>
    <row r="28" spans="1:22" ht="15.75" x14ac:dyDescent="0.25">
      <c r="A28" s="170">
        <v>23</v>
      </c>
      <c r="B28" s="171" t="s">
        <v>36</v>
      </c>
      <c r="C28" s="130">
        <f>'34.2.1'!I28</f>
        <v>426</v>
      </c>
      <c r="D28" s="130">
        <f>'34.2.1'!J28</f>
        <v>330</v>
      </c>
      <c r="E28" s="130">
        <f t="shared" si="2"/>
        <v>756</v>
      </c>
      <c r="F28" s="130">
        <f>+'34.2.3'!I28</f>
        <v>188</v>
      </c>
      <c r="G28" s="130">
        <f>'34.2.3'!J28</f>
        <v>110</v>
      </c>
      <c r="H28" s="130">
        <f t="shared" si="3"/>
        <v>298</v>
      </c>
      <c r="I28" s="130">
        <f t="shared" si="4"/>
        <v>614</v>
      </c>
      <c r="J28" s="130">
        <f t="shared" si="5"/>
        <v>440</v>
      </c>
      <c r="K28" s="165">
        <f t="shared" si="6"/>
        <v>1054</v>
      </c>
      <c r="L28" s="170">
        <v>23</v>
      </c>
      <c r="M28" s="171" t="s">
        <v>36</v>
      </c>
      <c r="N28" s="238">
        <f t="shared" si="7"/>
        <v>56.349206349206348</v>
      </c>
      <c r="O28" s="239">
        <f t="shared" si="8"/>
        <v>43.650793650793652</v>
      </c>
      <c r="P28" s="240">
        <f t="shared" si="9"/>
        <v>100</v>
      </c>
      <c r="Q28" s="248">
        <f t="shared" si="0"/>
        <v>63.087248322147651</v>
      </c>
      <c r="R28" s="249">
        <f t="shared" si="1"/>
        <v>36.912751677852349</v>
      </c>
      <c r="S28" s="250">
        <f t="shared" si="10"/>
        <v>100</v>
      </c>
      <c r="T28" s="238">
        <f t="shared" si="11"/>
        <v>58.254269449715366</v>
      </c>
      <c r="U28" s="239">
        <f t="shared" si="12"/>
        <v>41.745730550284634</v>
      </c>
      <c r="V28" s="240">
        <f t="shared" si="13"/>
        <v>100</v>
      </c>
    </row>
    <row r="29" spans="1:22" ht="15.75" x14ac:dyDescent="0.25">
      <c r="A29" s="170">
        <v>24</v>
      </c>
      <c r="B29" s="171" t="s">
        <v>37</v>
      </c>
      <c r="C29" s="130">
        <f>'34.2.1'!I29</f>
        <v>624</v>
      </c>
      <c r="D29" s="130">
        <f>'34.2.1'!J29</f>
        <v>719</v>
      </c>
      <c r="E29" s="130">
        <f t="shared" si="2"/>
        <v>1343</v>
      </c>
      <c r="F29" s="130">
        <f>+'34.2.3'!I29</f>
        <v>129</v>
      </c>
      <c r="G29" s="130">
        <f>'34.2.3'!J29</f>
        <v>132</v>
      </c>
      <c r="H29" s="130">
        <f t="shared" si="3"/>
        <v>261</v>
      </c>
      <c r="I29" s="130">
        <f t="shared" si="4"/>
        <v>753</v>
      </c>
      <c r="J29" s="130">
        <f t="shared" si="5"/>
        <v>851</v>
      </c>
      <c r="K29" s="165">
        <f t="shared" si="6"/>
        <v>1604</v>
      </c>
      <c r="L29" s="170">
        <v>24</v>
      </c>
      <c r="M29" s="171" t="s">
        <v>37</v>
      </c>
      <c r="N29" s="238">
        <f t="shared" si="7"/>
        <v>46.463142218912886</v>
      </c>
      <c r="O29" s="239">
        <f t="shared" si="8"/>
        <v>53.536857781087122</v>
      </c>
      <c r="P29" s="240">
        <f t="shared" si="9"/>
        <v>100</v>
      </c>
      <c r="Q29" s="248">
        <f t="shared" si="0"/>
        <v>49.425287356321839</v>
      </c>
      <c r="R29" s="249">
        <f t="shared" si="1"/>
        <v>50.574712643678168</v>
      </c>
      <c r="S29" s="250">
        <f t="shared" si="10"/>
        <v>100</v>
      </c>
      <c r="T29" s="238">
        <f t="shared" si="11"/>
        <v>46.945137157107233</v>
      </c>
      <c r="U29" s="239">
        <f t="shared" si="12"/>
        <v>53.054862842892767</v>
      </c>
      <c r="V29" s="240">
        <f t="shared" si="13"/>
        <v>100</v>
      </c>
    </row>
    <row r="30" spans="1:22" ht="15.75" x14ac:dyDescent="0.25">
      <c r="A30" s="170">
        <v>25</v>
      </c>
      <c r="B30" s="171" t="s">
        <v>38</v>
      </c>
      <c r="C30" s="130">
        <f>'34.2.1'!I30</f>
        <v>1622</v>
      </c>
      <c r="D30" s="130">
        <f>'34.2.1'!J30</f>
        <v>733</v>
      </c>
      <c r="E30" s="130">
        <f t="shared" si="2"/>
        <v>2355</v>
      </c>
      <c r="F30" s="130">
        <f>+'34.2.3'!I30</f>
        <v>210</v>
      </c>
      <c r="G30" s="130">
        <f>'34.2.3'!J30</f>
        <v>87</v>
      </c>
      <c r="H30" s="130">
        <f t="shared" si="3"/>
        <v>297</v>
      </c>
      <c r="I30" s="130">
        <f t="shared" si="4"/>
        <v>1832</v>
      </c>
      <c r="J30" s="130">
        <f t="shared" si="5"/>
        <v>820</v>
      </c>
      <c r="K30" s="165">
        <f t="shared" si="6"/>
        <v>2652</v>
      </c>
      <c r="L30" s="170">
        <v>25</v>
      </c>
      <c r="M30" s="171" t="s">
        <v>38</v>
      </c>
      <c r="N30" s="238">
        <f t="shared" si="7"/>
        <v>68.874734607218684</v>
      </c>
      <c r="O30" s="239">
        <f t="shared" si="8"/>
        <v>31.125265392781316</v>
      </c>
      <c r="P30" s="240">
        <f t="shared" si="9"/>
        <v>100</v>
      </c>
      <c r="Q30" s="248">
        <f t="shared" si="0"/>
        <v>70.707070707070713</v>
      </c>
      <c r="R30" s="249">
        <f t="shared" si="1"/>
        <v>29.292929292929294</v>
      </c>
      <c r="S30" s="250">
        <f t="shared" si="10"/>
        <v>100</v>
      </c>
      <c r="T30" s="238">
        <f t="shared" si="11"/>
        <v>69.079939668174958</v>
      </c>
      <c r="U30" s="239">
        <f t="shared" si="12"/>
        <v>30.920060331825038</v>
      </c>
      <c r="V30" s="240">
        <f t="shared" si="13"/>
        <v>100</v>
      </c>
    </row>
    <row r="31" spans="1:22" ht="15.75" x14ac:dyDescent="0.25">
      <c r="A31" s="170">
        <v>26</v>
      </c>
      <c r="B31" s="171" t="s">
        <v>39</v>
      </c>
      <c r="C31" s="130">
        <f>'34.2.1'!I31</f>
        <v>713</v>
      </c>
      <c r="D31" s="130">
        <f>'34.2.1'!J31</f>
        <v>456</v>
      </c>
      <c r="E31" s="130">
        <f t="shared" si="2"/>
        <v>1169</v>
      </c>
      <c r="F31" s="130">
        <f>+'34.2.3'!I31</f>
        <v>0</v>
      </c>
      <c r="G31" s="130">
        <f>'34.2.3'!J31</f>
        <v>0</v>
      </c>
      <c r="H31" s="130">
        <f t="shared" si="3"/>
        <v>0</v>
      </c>
      <c r="I31" s="130">
        <f t="shared" si="4"/>
        <v>713</v>
      </c>
      <c r="J31" s="130">
        <f t="shared" si="5"/>
        <v>456</v>
      </c>
      <c r="K31" s="165">
        <f t="shared" si="6"/>
        <v>1169</v>
      </c>
      <c r="L31" s="170">
        <v>26</v>
      </c>
      <c r="M31" s="171" t="s">
        <v>39</v>
      </c>
      <c r="N31" s="238">
        <f t="shared" si="7"/>
        <v>60.99230111206159</v>
      </c>
      <c r="O31" s="239">
        <f t="shared" si="8"/>
        <v>39.00769888793841</v>
      </c>
      <c r="P31" s="240">
        <f t="shared" si="9"/>
        <v>100</v>
      </c>
      <c r="Q31" s="248">
        <f t="shared" si="0"/>
        <v>0</v>
      </c>
      <c r="R31" s="249">
        <f t="shared" si="1"/>
        <v>0</v>
      </c>
      <c r="S31" s="250">
        <f t="shared" si="10"/>
        <v>0</v>
      </c>
      <c r="T31" s="238">
        <f t="shared" si="11"/>
        <v>60.99230111206159</v>
      </c>
      <c r="U31" s="239">
        <f t="shared" si="12"/>
        <v>39.00769888793841</v>
      </c>
      <c r="V31" s="240">
        <f t="shared" si="13"/>
        <v>100</v>
      </c>
    </row>
    <row r="32" spans="1:22" ht="15.75" x14ac:dyDescent="0.25">
      <c r="A32" s="170">
        <v>27</v>
      </c>
      <c r="B32" s="171" t="s">
        <v>40</v>
      </c>
      <c r="C32" s="130">
        <f>'34.2.1'!I32</f>
        <v>1308</v>
      </c>
      <c r="D32" s="130">
        <f>'34.2.1'!J32</f>
        <v>401</v>
      </c>
      <c r="E32" s="130">
        <f t="shared" si="2"/>
        <v>1709</v>
      </c>
      <c r="F32" s="130">
        <f>+'34.2.3'!I32</f>
        <v>213</v>
      </c>
      <c r="G32" s="130">
        <f>'34.2.3'!J32</f>
        <v>33</v>
      </c>
      <c r="H32" s="130">
        <f t="shared" si="3"/>
        <v>246</v>
      </c>
      <c r="I32" s="130">
        <f t="shared" si="4"/>
        <v>1521</v>
      </c>
      <c r="J32" s="130">
        <f t="shared" si="5"/>
        <v>434</v>
      </c>
      <c r="K32" s="165">
        <f t="shared" si="6"/>
        <v>1955</v>
      </c>
      <c r="L32" s="170">
        <v>27</v>
      </c>
      <c r="M32" s="171" t="s">
        <v>40</v>
      </c>
      <c r="N32" s="238">
        <f t="shared" si="7"/>
        <v>76.535985956699832</v>
      </c>
      <c r="O32" s="239">
        <f t="shared" si="8"/>
        <v>23.464014043300175</v>
      </c>
      <c r="P32" s="240">
        <f t="shared" si="9"/>
        <v>100</v>
      </c>
      <c r="Q32" s="248">
        <f t="shared" si="0"/>
        <v>86.58536585365853</v>
      </c>
      <c r="R32" s="249">
        <f t="shared" si="1"/>
        <v>13.414634146341465</v>
      </c>
      <c r="S32" s="250">
        <f t="shared" si="10"/>
        <v>100</v>
      </c>
      <c r="T32" s="238">
        <f t="shared" si="11"/>
        <v>77.800511508951402</v>
      </c>
      <c r="U32" s="239">
        <f t="shared" si="12"/>
        <v>22.199488491048594</v>
      </c>
      <c r="V32" s="240">
        <f t="shared" si="13"/>
        <v>100</v>
      </c>
    </row>
    <row r="33" spans="1:22" ht="15.75" x14ac:dyDescent="0.25">
      <c r="A33" s="170">
        <v>28</v>
      </c>
      <c r="B33" s="171" t="s">
        <v>3</v>
      </c>
      <c r="C33" s="130">
        <f>'34.2.1'!I33</f>
        <v>882</v>
      </c>
      <c r="D33" s="130">
        <f>'34.2.1'!J33</f>
        <v>411</v>
      </c>
      <c r="E33" s="130">
        <f t="shared" si="2"/>
        <v>1293</v>
      </c>
      <c r="F33" s="130">
        <f>+'34.2.3'!I33</f>
        <v>0</v>
      </c>
      <c r="G33" s="130">
        <f>'34.2.3'!J33</f>
        <v>0</v>
      </c>
      <c r="H33" s="130">
        <f t="shared" si="3"/>
        <v>0</v>
      </c>
      <c r="I33" s="130">
        <f t="shared" si="4"/>
        <v>882</v>
      </c>
      <c r="J33" s="130">
        <f t="shared" si="5"/>
        <v>411</v>
      </c>
      <c r="K33" s="165">
        <f t="shared" si="6"/>
        <v>1293</v>
      </c>
      <c r="L33" s="170">
        <v>28</v>
      </c>
      <c r="M33" s="171" t="s">
        <v>3</v>
      </c>
      <c r="N33" s="238">
        <f t="shared" si="7"/>
        <v>68.213457076566129</v>
      </c>
      <c r="O33" s="239">
        <f t="shared" si="8"/>
        <v>31.786542923433874</v>
      </c>
      <c r="P33" s="240">
        <f t="shared" si="9"/>
        <v>100</v>
      </c>
      <c r="Q33" s="248">
        <f t="shared" si="0"/>
        <v>0</v>
      </c>
      <c r="R33" s="249">
        <f t="shared" si="1"/>
        <v>0</v>
      </c>
      <c r="S33" s="250">
        <f t="shared" si="10"/>
        <v>0</v>
      </c>
      <c r="T33" s="238">
        <f t="shared" si="11"/>
        <v>68.213457076566129</v>
      </c>
      <c r="U33" s="239">
        <f t="shared" si="12"/>
        <v>31.786542923433874</v>
      </c>
      <c r="V33" s="240">
        <f t="shared" si="13"/>
        <v>100</v>
      </c>
    </row>
    <row r="34" spans="1:22" ht="15.75" x14ac:dyDescent="0.25">
      <c r="A34" s="170">
        <v>29</v>
      </c>
      <c r="B34" s="171" t="s">
        <v>2</v>
      </c>
      <c r="C34" s="130">
        <f>'34.2.1'!I34</f>
        <v>846</v>
      </c>
      <c r="D34" s="130">
        <f>'34.2.1'!J34</f>
        <v>616</v>
      </c>
      <c r="E34" s="130">
        <f t="shared" si="2"/>
        <v>1462</v>
      </c>
      <c r="F34" s="130">
        <f>+'34.2.3'!I34</f>
        <v>0</v>
      </c>
      <c r="G34" s="130">
        <f>'34.2.3'!J34</f>
        <v>0</v>
      </c>
      <c r="H34" s="130">
        <f t="shared" si="3"/>
        <v>0</v>
      </c>
      <c r="I34" s="130">
        <f t="shared" si="4"/>
        <v>846</v>
      </c>
      <c r="J34" s="130">
        <f t="shared" si="5"/>
        <v>616</v>
      </c>
      <c r="K34" s="165">
        <f t="shared" si="6"/>
        <v>1462</v>
      </c>
      <c r="L34" s="170">
        <v>29</v>
      </c>
      <c r="M34" s="171" t="s">
        <v>2</v>
      </c>
      <c r="N34" s="238">
        <f t="shared" si="7"/>
        <v>57.865937072503414</v>
      </c>
      <c r="O34" s="239">
        <f t="shared" si="8"/>
        <v>42.134062927496579</v>
      </c>
      <c r="P34" s="240">
        <f t="shared" si="9"/>
        <v>100</v>
      </c>
      <c r="Q34" s="248">
        <f t="shared" si="0"/>
        <v>0</v>
      </c>
      <c r="R34" s="249">
        <f t="shared" si="1"/>
        <v>0</v>
      </c>
      <c r="S34" s="250">
        <f t="shared" si="10"/>
        <v>0</v>
      </c>
      <c r="T34" s="238">
        <f t="shared" si="11"/>
        <v>57.865937072503414</v>
      </c>
      <c r="U34" s="239">
        <f t="shared" si="12"/>
        <v>42.134062927496579</v>
      </c>
      <c r="V34" s="240">
        <f t="shared" si="13"/>
        <v>100</v>
      </c>
    </row>
    <row r="35" spans="1:22" ht="15.75" x14ac:dyDescent="0.25">
      <c r="A35" s="170">
        <v>30</v>
      </c>
      <c r="B35" s="171" t="s">
        <v>41</v>
      </c>
      <c r="C35" s="130">
        <f>'34.2.1'!I35</f>
        <v>1907</v>
      </c>
      <c r="D35" s="130">
        <f>'34.2.1'!J35</f>
        <v>1028</v>
      </c>
      <c r="E35" s="130">
        <f t="shared" si="2"/>
        <v>2935</v>
      </c>
      <c r="F35" s="130">
        <f>+'34.2.3'!I35</f>
        <v>430</v>
      </c>
      <c r="G35" s="130">
        <f>'34.2.3'!J35</f>
        <v>116</v>
      </c>
      <c r="H35" s="130">
        <f t="shared" si="3"/>
        <v>546</v>
      </c>
      <c r="I35" s="130">
        <f t="shared" si="4"/>
        <v>2337</v>
      </c>
      <c r="J35" s="130">
        <f t="shared" si="5"/>
        <v>1144</v>
      </c>
      <c r="K35" s="165">
        <f t="shared" si="6"/>
        <v>3481</v>
      </c>
      <c r="L35" s="170">
        <v>30</v>
      </c>
      <c r="M35" s="171" t="s">
        <v>41</v>
      </c>
      <c r="N35" s="238">
        <f t="shared" si="7"/>
        <v>64.974446337308351</v>
      </c>
      <c r="O35" s="239">
        <f t="shared" si="8"/>
        <v>35.025553662691649</v>
      </c>
      <c r="P35" s="240">
        <f t="shared" si="9"/>
        <v>100</v>
      </c>
      <c r="Q35" s="248">
        <f t="shared" si="0"/>
        <v>78.754578754578759</v>
      </c>
      <c r="R35" s="249">
        <f t="shared" si="1"/>
        <v>21.245421245421245</v>
      </c>
      <c r="S35" s="250">
        <f t="shared" si="10"/>
        <v>100</v>
      </c>
      <c r="T35" s="238">
        <f t="shared" si="11"/>
        <v>67.135880494110893</v>
      </c>
      <c r="U35" s="239">
        <f t="shared" si="12"/>
        <v>32.864119505889114</v>
      </c>
      <c r="V35" s="240">
        <f t="shared" si="13"/>
        <v>100</v>
      </c>
    </row>
    <row r="36" spans="1:22" ht="15.75" x14ac:dyDescent="0.25">
      <c r="A36" s="170">
        <v>31</v>
      </c>
      <c r="B36" s="171" t="s">
        <v>42</v>
      </c>
      <c r="C36" s="130">
        <f>'34.2.1'!I36</f>
        <v>550</v>
      </c>
      <c r="D36" s="130">
        <f>'34.2.1'!J36</f>
        <v>253</v>
      </c>
      <c r="E36" s="130">
        <f t="shared" si="2"/>
        <v>803</v>
      </c>
      <c r="F36" s="130">
        <f>+'34.2.3'!I36</f>
        <v>143</v>
      </c>
      <c r="G36" s="130">
        <f>'34.2.3'!J36</f>
        <v>29</v>
      </c>
      <c r="H36" s="130">
        <f t="shared" si="3"/>
        <v>172</v>
      </c>
      <c r="I36" s="130">
        <f t="shared" si="4"/>
        <v>693</v>
      </c>
      <c r="J36" s="130">
        <f t="shared" si="5"/>
        <v>282</v>
      </c>
      <c r="K36" s="165">
        <f t="shared" si="6"/>
        <v>975</v>
      </c>
      <c r="L36" s="170">
        <v>31</v>
      </c>
      <c r="M36" s="171" t="s">
        <v>42</v>
      </c>
      <c r="N36" s="238">
        <f t="shared" si="7"/>
        <v>68.493150684931507</v>
      </c>
      <c r="O36" s="239">
        <f t="shared" si="8"/>
        <v>31.506849315068493</v>
      </c>
      <c r="P36" s="240">
        <f t="shared" si="9"/>
        <v>100</v>
      </c>
      <c r="Q36" s="248">
        <f t="shared" si="0"/>
        <v>83.139534883720927</v>
      </c>
      <c r="R36" s="249">
        <f t="shared" si="1"/>
        <v>16.86046511627907</v>
      </c>
      <c r="S36" s="250">
        <f t="shared" si="10"/>
        <v>100</v>
      </c>
      <c r="T36" s="238">
        <f t="shared" si="11"/>
        <v>71.07692307692308</v>
      </c>
      <c r="U36" s="239">
        <f t="shared" si="12"/>
        <v>28.923076923076923</v>
      </c>
      <c r="V36" s="240">
        <f t="shared" si="13"/>
        <v>100</v>
      </c>
    </row>
    <row r="37" spans="1:22" ht="15.75" x14ac:dyDescent="0.25">
      <c r="A37" s="170">
        <v>32</v>
      </c>
      <c r="B37" s="171" t="s">
        <v>27</v>
      </c>
      <c r="C37" s="130">
        <f>'34.2.1'!I37</f>
        <v>1052</v>
      </c>
      <c r="D37" s="130">
        <f>'34.2.1'!J37</f>
        <v>625</v>
      </c>
      <c r="E37" s="130">
        <f t="shared" si="2"/>
        <v>1677</v>
      </c>
      <c r="F37" s="130">
        <f>+'34.2.3'!I37</f>
        <v>364</v>
      </c>
      <c r="G37" s="130">
        <f>'34.2.3'!J37</f>
        <v>180</v>
      </c>
      <c r="H37" s="130">
        <f t="shared" si="3"/>
        <v>544</v>
      </c>
      <c r="I37" s="130">
        <f t="shared" si="4"/>
        <v>1416</v>
      </c>
      <c r="J37" s="130">
        <f t="shared" si="5"/>
        <v>805</v>
      </c>
      <c r="K37" s="165">
        <f t="shared" si="6"/>
        <v>2221</v>
      </c>
      <c r="L37" s="170">
        <v>32</v>
      </c>
      <c r="M37" s="171" t="s">
        <v>27</v>
      </c>
      <c r="N37" s="238">
        <f t="shared" si="7"/>
        <v>62.731067382230179</v>
      </c>
      <c r="O37" s="239">
        <f t="shared" si="8"/>
        <v>37.268932617769828</v>
      </c>
      <c r="P37" s="240">
        <f t="shared" si="9"/>
        <v>100</v>
      </c>
      <c r="Q37" s="248">
        <f t="shared" si="0"/>
        <v>66.911764705882348</v>
      </c>
      <c r="R37" s="249">
        <f t="shared" si="1"/>
        <v>33.088235294117645</v>
      </c>
      <c r="S37" s="250">
        <f t="shared" si="10"/>
        <v>100</v>
      </c>
      <c r="T37" s="238">
        <f t="shared" si="11"/>
        <v>63.75506528590725</v>
      </c>
      <c r="U37" s="239">
        <f t="shared" si="12"/>
        <v>36.24493471409275</v>
      </c>
      <c r="V37" s="240">
        <f t="shared" si="13"/>
        <v>100</v>
      </c>
    </row>
    <row r="38" spans="1:22" ht="15.75" x14ac:dyDescent="0.25">
      <c r="A38" s="170">
        <v>33</v>
      </c>
      <c r="B38" s="171" t="s">
        <v>60</v>
      </c>
      <c r="C38" s="130">
        <f>'34.2.1'!I38</f>
        <v>589</v>
      </c>
      <c r="D38" s="130">
        <f>'34.2.1'!J38</f>
        <v>287</v>
      </c>
      <c r="E38" s="130">
        <f t="shared" si="2"/>
        <v>876</v>
      </c>
      <c r="F38" s="130">
        <f>+'34.2.3'!I38</f>
        <v>148</v>
      </c>
      <c r="G38" s="130">
        <f>'34.2.3'!J38</f>
        <v>136</v>
      </c>
      <c r="H38" s="130">
        <f t="shared" si="3"/>
        <v>284</v>
      </c>
      <c r="I38" s="130">
        <f t="shared" si="4"/>
        <v>737</v>
      </c>
      <c r="J38" s="130">
        <f t="shared" si="5"/>
        <v>423</v>
      </c>
      <c r="K38" s="165">
        <f t="shared" si="6"/>
        <v>1160</v>
      </c>
      <c r="L38" s="170">
        <v>33</v>
      </c>
      <c r="M38" s="171" t="s">
        <v>60</v>
      </c>
      <c r="N38" s="238">
        <f t="shared" si="7"/>
        <v>67.237442922374427</v>
      </c>
      <c r="O38" s="239">
        <f t="shared" si="8"/>
        <v>32.762557077625573</v>
      </c>
      <c r="P38" s="240">
        <f t="shared" si="9"/>
        <v>100</v>
      </c>
      <c r="Q38" s="248">
        <f t="shared" si="0"/>
        <v>52.112676056338024</v>
      </c>
      <c r="R38" s="249">
        <f t="shared" si="1"/>
        <v>47.887323943661968</v>
      </c>
      <c r="S38" s="250">
        <f t="shared" si="10"/>
        <v>100</v>
      </c>
      <c r="T38" s="238">
        <f t="shared" si="11"/>
        <v>63.53448275862069</v>
      </c>
      <c r="U38" s="239">
        <f t="shared" si="12"/>
        <v>36.46551724137931</v>
      </c>
      <c r="V38" s="240">
        <f t="shared" si="13"/>
        <v>100</v>
      </c>
    </row>
    <row r="39" spans="1:22" ht="15.75" x14ac:dyDescent="0.25">
      <c r="A39" s="170">
        <v>34</v>
      </c>
      <c r="B39" s="171" t="s">
        <v>43</v>
      </c>
      <c r="C39" s="130">
        <f>'34.2.1'!I39</f>
        <v>921</v>
      </c>
      <c r="D39" s="130">
        <f>'34.2.1'!J39</f>
        <v>655</v>
      </c>
      <c r="E39" s="130">
        <f t="shared" si="2"/>
        <v>1576</v>
      </c>
      <c r="F39" s="130">
        <f>+'34.2.3'!I39</f>
        <v>230</v>
      </c>
      <c r="G39" s="130">
        <f>'34.2.3'!J39</f>
        <v>94</v>
      </c>
      <c r="H39" s="130">
        <f t="shared" si="3"/>
        <v>324</v>
      </c>
      <c r="I39" s="130">
        <f t="shared" si="4"/>
        <v>1151</v>
      </c>
      <c r="J39" s="130">
        <f t="shared" si="5"/>
        <v>749</v>
      </c>
      <c r="K39" s="165">
        <f t="shared" si="6"/>
        <v>1900</v>
      </c>
      <c r="L39" s="170">
        <v>34</v>
      </c>
      <c r="M39" s="171" t="s">
        <v>43</v>
      </c>
      <c r="N39" s="238">
        <f t="shared" si="7"/>
        <v>58.439086294416242</v>
      </c>
      <c r="O39" s="239">
        <f t="shared" si="8"/>
        <v>41.560913705583758</v>
      </c>
      <c r="P39" s="240">
        <f t="shared" si="9"/>
        <v>100</v>
      </c>
      <c r="Q39" s="248">
        <f t="shared" si="0"/>
        <v>70.987654320987659</v>
      </c>
      <c r="R39" s="249">
        <f t="shared" si="1"/>
        <v>29.012345679012348</v>
      </c>
      <c r="S39" s="250">
        <f t="shared" si="10"/>
        <v>100</v>
      </c>
      <c r="T39" s="238">
        <f t="shared" si="11"/>
        <v>60.578947368421055</v>
      </c>
      <c r="U39" s="239">
        <f t="shared" si="12"/>
        <v>39.421052631578945</v>
      </c>
      <c r="V39" s="240">
        <f t="shared" si="13"/>
        <v>100</v>
      </c>
    </row>
    <row r="40" spans="1:22" ht="15.75" x14ac:dyDescent="0.25">
      <c r="A40" s="170">
        <v>35</v>
      </c>
      <c r="B40" s="171" t="s">
        <v>44</v>
      </c>
      <c r="C40" s="130">
        <f>'34.2.1'!I40</f>
        <v>357</v>
      </c>
      <c r="D40" s="130">
        <f>'34.2.1'!J40</f>
        <v>267</v>
      </c>
      <c r="E40" s="130">
        <f t="shared" si="2"/>
        <v>624</v>
      </c>
      <c r="F40" s="130">
        <f>+'34.2.3'!I40</f>
        <v>131</v>
      </c>
      <c r="G40" s="130">
        <f>'34.2.3'!J40</f>
        <v>131</v>
      </c>
      <c r="H40" s="130">
        <f t="shared" si="3"/>
        <v>262</v>
      </c>
      <c r="I40" s="130">
        <f t="shared" si="4"/>
        <v>488</v>
      </c>
      <c r="J40" s="130">
        <f t="shared" si="5"/>
        <v>398</v>
      </c>
      <c r="K40" s="165">
        <f t="shared" si="6"/>
        <v>886</v>
      </c>
      <c r="L40" s="170">
        <v>35</v>
      </c>
      <c r="M40" s="171" t="s">
        <v>44</v>
      </c>
      <c r="N40" s="238">
        <f t="shared" si="7"/>
        <v>57.21153846153846</v>
      </c>
      <c r="O40" s="239">
        <f t="shared" si="8"/>
        <v>42.788461538461533</v>
      </c>
      <c r="P40" s="240">
        <f t="shared" si="9"/>
        <v>100</v>
      </c>
      <c r="Q40" s="248">
        <f t="shared" si="0"/>
        <v>50</v>
      </c>
      <c r="R40" s="249">
        <f t="shared" si="1"/>
        <v>50</v>
      </c>
      <c r="S40" s="250">
        <f t="shared" si="10"/>
        <v>100</v>
      </c>
      <c r="T40" s="238">
        <f t="shared" si="11"/>
        <v>55.079006772009031</v>
      </c>
      <c r="U40" s="239">
        <f t="shared" si="12"/>
        <v>44.920993227990969</v>
      </c>
      <c r="V40" s="240">
        <f t="shared" si="13"/>
        <v>100</v>
      </c>
    </row>
    <row r="41" spans="1:22" ht="15.75" x14ac:dyDescent="0.25">
      <c r="A41" s="170">
        <v>36</v>
      </c>
      <c r="B41" s="171" t="s">
        <v>45</v>
      </c>
      <c r="C41" s="130">
        <f>'34.2.1'!I41</f>
        <v>724</v>
      </c>
      <c r="D41" s="130">
        <f>'34.2.1'!J41</f>
        <v>688</v>
      </c>
      <c r="E41" s="130">
        <f t="shared" si="2"/>
        <v>1412</v>
      </c>
      <c r="F41" s="130">
        <f>+'34.2.3'!I41</f>
        <v>252</v>
      </c>
      <c r="G41" s="130">
        <f>'34.2.3'!J41</f>
        <v>174</v>
      </c>
      <c r="H41" s="130">
        <f t="shared" si="3"/>
        <v>426</v>
      </c>
      <c r="I41" s="130">
        <f t="shared" si="4"/>
        <v>976</v>
      </c>
      <c r="J41" s="130">
        <f t="shared" si="5"/>
        <v>862</v>
      </c>
      <c r="K41" s="165">
        <f t="shared" si="6"/>
        <v>1838</v>
      </c>
      <c r="L41" s="170">
        <v>36</v>
      </c>
      <c r="M41" s="171" t="s">
        <v>45</v>
      </c>
      <c r="N41" s="238">
        <f t="shared" si="7"/>
        <v>51.274787535410759</v>
      </c>
      <c r="O41" s="239">
        <f t="shared" si="8"/>
        <v>48.725212464589234</v>
      </c>
      <c r="P41" s="240">
        <f t="shared" si="9"/>
        <v>100</v>
      </c>
      <c r="Q41" s="248">
        <f t="shared" si="0"/>
        <v>59.154929577464785</v>
      </c>
      <c r="R41" s="249">
        <f t="shared" si="1"/>
        <v>40.845070422535215</v>
      </c>
      <c r="S41" s="250">
        <f t="shared" si="10"/>
        <v>100</v>
      </c>
      <c r="T41" s="238">
        <f t="shared" si="11"/>
        <v>53.101196953210007</v>
      </c>
      <c r="U41" s="239">
        <f t="shared" si="12"/>
        <v>46.898803046789986</v>
      </c>
      <c r="V41" s="240">
        <f t="shared" si="13"/>
        <v>100</v>
      </c>
    </row>
    <row r="42" spans="1:22" ht="15.75" x14ac:dyDescent="0.25">
      <c r="A42" s="170">
        <v>37</v>
      </c>
      <c r="B42" s="171" t="s">
        <v>4</v>
      </c>
      <c r="C42" s="130">
        <f>'34.2.1'!I42</f>
        <v>1439</v>
      </c>
      <c r="D42" s="130">
        <f>'34.2.1'!J42</f>
        <v>854</v>
      </c>
      <c r="E42" s="130">
        <f t="shared" si="2"/>
        <v>2293</v>
      </c>
      <c r="F42" s="130">
        <f>+'34.2.3'!I42</f>
        <v>0</v>
      </c>
      <c r="G42" s="130">
        <f>'34.2.3'!J42</f>
        <v>0</v>
      </c>
      <c r="H42" s="130">
        <f t="shared" si="3"/>
        <v>0</v>
      </c>
      <c r="I42" s="130">
        <f t="shared" si="4"/>
        <v>1439</v>
      </c>
      <c r="J42" s="130">
        <f t="shared" si="5"/>
        <v>854</v>
      </c>
      <c r="K42" s="165">
        <f t="shared" si="6"/>
        <v>2293</v>
      </c>
      <c r="L42" s="170">
        <v>37</v>
      </c>
      <c r="M42" s="171" t="s">
        <v>4</v>
      </c>
      <c r="N42" s="238">
        <f t="shared" si="7"/>
        <v>62.756214566070646</v>
      </c>
      <c r="O42" s="239">
        <f t="shared" si="8"/>
        <v>37.243785433929347</v>
      </c>
      <c r="P42" s="240">
        <f t="shared" si="9"/>
        <v>100</v>
      </c>
      <c r="Q42" s="248">
        <f t="shared" si="0"/>
        <v>0</v>
      </c>
      <c r="R42" s="249">
        <f t="shared" si="1"/>
        <v>0</v>
      </c>
      <c r="S42" s="250">
        <f t="shared" si="10"/>
        <v>0</v>
      </c>
      <c r="T42" s="238">
        <f t="shared" si="11"/>
        <v>62.756214566070646</v>
      </c>
      <c r="U42" s="239">
        <f t="shared" si="12"/>
        <v>37.243785433929347</v>
      </c>
      <c r="V42" s="240">
        <f t="shared" si="13"/>
        <v>100</v>
      </c>
    </row>
    <row r="43" spans="1:22" ht="15.75" x14ac:dyDescent="0.25">
      <c r="A43" s="170">
        <v>38</v>
      </c>
      <c r="B43" s="171" t="s">
        <v>46</v>
      </c>
      <c r="C43" s="130">
        <f>'34.2.1'!I43</f>
        <v>1451</v>
      </c>
      <c r="D43" s="130">
        <f>'34.2.1'!J43</f>
        <v>513</v>
      </c>
      <c r="E43" s="130">
        <f t="shared" si="2"/>
        <v>1964</v>
      </c>
      <c r="F43" s="130">
        <f>+'34.2.3'!I43</f>
        <v>331</v>
      </c>
      <c r="G43" s="130">
        <f>'34.2.3'!J43</f>
        <v>58</v>
      </c>
      <c r="H43" s="130">
        <f t="shared" si="3"/>
        <v>389</v>
      </c>
      <c r="I43" s="130">
        <f t="shared" si="4"/>
        <v>1782</v>
      </c>
      <c r="J43" s="130">
        <f t="shared" si="5"/>
        <v>571</v>
      </c>
      <c r="K43" s="165">
        <f t="shared" si="6"/>
        <v>2353</v>
      </c>
      <c r="L43" s="170">
        <v>38</v>
      </c>
      <c r="M43" s="171" t="s">
        <v>46</v>
      </c>
      <c r="N43" s="238">
        <f t="shared" si="7"/>
        <v>73.879837067209778</v>
      </c>
      <c r="O43" s="239">
        <f t="shared" si="8"/>
        <v>26.120162932790226</v>
      </c>
      <c r="P43" s="240">
        <f t="shared" si="9"/>
        <v>100</v>
      </c>
      <c r="Q43" s="248">
        <f t="shared" si="0"/>
        <v>85.089974293059129</v>
      </c>
      <c r="R43" s="249">
        <f t="shared" si="1"/>
        <v>14.910025706940875</v>
      </c>
      <c r="S43" s="250">
        <f t="shared" si="10"/>
        <v>100</v>
      </c>
      <c r="T43" s="238">
        <f t="shared" si="11"/>
        <v>75.733106672333193</v>
      </c>
      <c r="U43" s="239">
        <f t="shared" si="12"/>
        <v>24.266893327666807</v>
      </c>
      <c r="V43" s="240">
        <f t="shared" si="13"/>
        <v>100</v>
      </c>
    </row>
    <row r="44" spans="1:22" ht="15.75" x14ac:dyDescent="0.25">
      <c r="A44" s="170">
        <v>39</v>
      </c>
      <c r="B44" s="171" t="s">
        <v>22</v>
      </c>
      <c r="C44" s="130">
        <f>'34.2.1'!I44</f>
        <v>1322</v>
      </c>
      <c r="D44" s="130">
        <f>'34.2.1'!J44</f>
        <v>450</v>
      </c>
      <c r="E44" s="130">
        <f t="shared" si="2"/>
        <v>1772</v>
      </c>
      <c r="F44" s="130">
        <f>+'34.2.3'!I44</f>
        <v>269</v>
      </c>
      <c r="G44" s="130">
        <f>'34.2.3'!J44</f>
        <v>91</v>
      </c>
      <c r="H44" s="130">
        <f t="shared" si="3"/>
        <v>360</v>
      </c>
      <c r="I44" s="130">
        <f t="shared" si="4"/>
        <v>1591</v>
      </c>
      <c r="J44" s="130">
        <f t="shared" si="5"/>
        <v>541</v>
      </c>
      <c r="K44" s="165">
        <f t="shared" si="6"/>
        <v>2132</v>
      </c>
      <c r="L44" s="170">
        <v>39</v>
      </c>
      <c r="M44" s="171" t="s">
        <v>22</v>
      </c>
      <c r="N44" s="238">
        <f t="shared" si="7"/>
        <v>74.604966139954854</v>
      </c>
      <c r="O44" s="239">
        <f t="shared" si="8"/>
        <v>25.395033860045146</v>
      </c>
      <c r="P44" s="240">
        <f t="shared" si="9"/>
        <v>100</v>
      </c>
      <c r="Q44" s="248">
        <f t="shared" si="0"/>
        <v>74.722222222222229</v>
      </c>
      <c r="R44" s="249">
        <f t="shared" si="1"/>
        <v>25.277777777777779</v>
      </c>
      <c r="S44" s="250">
        <f t="shared" si="10"/>
        <v>100</v>
      </c>
      <c r="T44" s="238">
        <f t="shared" si="11"/>
        <v>74.62476547842401</v>
      </c>
      <c r="U44" s="239">
        <f t="shared" si="12"/>
        <v>25.375234521575983</v>
      </c>
      <c r="V44" s="240">
        <f t="shared" si="13"/>
        <v>100</v>
      </c>
    </row>
    <row r="45" spans="1:22" ht="15.75" x14ac:dyDescent="0.25">
      <c r="A45" s="170">
        <v>40</v>
      </c>
      <c r="B45" s="171" t="s">
        <v>47</v>
      </c>
      <c r="C45" s="130">
        <f>'34.2.1'!I45</f>
        <v>912</v>
      </c>
      <c r="D45" s="130">
        <f>'34.2.1'!J45</f>
        <v>279</v>
      </c>
      <c r="E45" s="130">
        <f t="shared" si="2"/>
        <v>1191</v>
      </c>
      <c r="F45" s="130">
        <f>+'34.2.3'!I45</f>
        <v>66</v>
      </c>
      <c r="G45" s="130">
        <f>'34.2.3'!J45</f>
        <v>16</v>
      </c>
      <c r="H45" s="130">
        <f t="shared" si="3"/>
        <v>82</v>
      </c>
      <c r="I45" s="130">
        <f t="shared" si="4"/>
        <v>978</v>
      </c>
      <c r="J45" s="130">
        <f t="shared" si="5"/>
        <v>295</v>
      </c>
      <c r="K45" s="165">
        <f t="shared" si="6"/>
        <v>1273</v>
      </c>
      <c r="L45" s="170">
        <v>40</v>
      </c>
      <c r="M45" s="171" t="s">
        <v>47</v>
      </c>
      <c r="N45" s="238">
        <f t="shared" si="7"/>
        <v>76.57430730478589</v>
      </c>
      <c r="O45" s="239">
        <f t="shared" si="8"/>
        <v>23.425692695214106</v>
      </c>
      <c r="P45" s="240">
        <f t="shared" si="9"/>
        <v>100</v>
      </c>
      <c r="Q45" s="248">
        <f t="shared" si="0"/>
        <v>80.487804878048792</v>
      </c>
      <c r="R45" s="249">
        <f t="shared" si="1"/>
        <v>19.512195121951219</v>
      </c>
      <c r="S45" s="250">
        <f t="shared" si="10"/>
        <v>100.00000000000001</v>
      </c>
      <c r="T45" s="238">
        <f t="shared" si="11"/>
        <v>76.826394344069129</v>
      </c>
      <c r="U45" s="239">
        <f t="shared" si="12"/>
        <v>23.173605655930871</v>
      </c>
      <c r="V45" s="240">
        <f t="shared" si="13"/>
        <v>100</v>
      </c>
    </row>
    <row r="46" spans="1:22" ht="15.75" x14ac:dyDescent="0.25">
      <c r="A46" s="170">
        <v>41</v>
      </c>
      <c r="B46" s="171" t="s">
        <v>129</v>
      </c>
      <c r="C46" s="130">
        <f>'34.2.1'!I46</f>
        <v>653</v>
      </c>
      <c r="D46" s="130">
        <f>'34.2.1'!J46</f>
        <v>538</v>
      </c>
      <c r="E46" s="130">
        <f t="shared" si="2"/>
        <v>1191</v>
      </c>
      <c r="F46" s="130">
        <f>+'34.2.3'!I46</f>
        <v>241</v>
      </c>
      <c r="G46" s="130">
        <f>'34.2.3'!J46</f>
        <v>120</v>
      </c>
      <c r="H46" s="130">
        <f t="shared" si="3"/>
        <v>361</v>
      </c>
      <c r="I46" s="130">
        <f t="shared" si="4"/>
        <v>894</v>
      </c>
      <c r="J46" s="130">
        <f t="shared" si="5"/>
        <v>658</v>
      </c>
      <c r="K46" s="165">
        <f t="shared" si="6"/>
        <v>1552</v>
      </c>
      <c r="L46" s="170">
        <v>41</v>
      </c>
      <c r="M46" s="171" t="s">
        <v>129</v>
      </c>
      <c r="N46" s="238">
        <f t="shared" si="7"/>
        <v>54.827875734676745</v>
      </c>
      <c r="O46" s="239">
        <f t="shared" si="8"/>
        <v>45.172124265323262</v>
      </c>
      <c r="P46" s="240">
        <f t="shared" si="9"/>
        <v>100</v>
      </c>
      <c r="Q46" s="248">
        <f t="shared" si="0"/>
        <v>66.7590027700831</v>
      </c>
      <c r="R46" s="249">
        <f t="shared" si="1"/>
        <v>33.2409972299169</v>
      </c>
      <c r="S46" s="250">
        <f t="shared" si="10"/>
        <v>100</v>
      </c>
      <c r="T46" s="238">
        <f t="shared" si="11"/>
        <v>57.603092783505147</v>
      </c>
      <c r="U46" s="239">
        <f t="shared" si="12"/>
        <v>42.396907216494846</v>
      </c>
      <c r="V46" s="240">
        <f t="shared" si="13"/>
        <v>100</v>
      </c>
    </row>
    <row r="47" spans="1:22" ht="15.75" x14ac:dyDescent="0.25">
      <c r="A47" s="170">
        <v>42</v>
      </c>
      <c r="B47" s="171" t="s">
        <v>30</v>
      </c>
      <c r="C47" s="130">
        <f>'34.2.1'!I47</f>
        <v>351</v>
      </c>
      <c r="D47" s="130">
        <f>'34.2.1'!J47</f>
        <v>196</v>
      </c>
      <c r="E47" s="130">
        <f t="shared" si="2"/>
        <v>547</v>
      </c>
      <c r="F47" s="130">
        <f>+'34.2.3'!I47</f>
        <v>23</v>
      </c>
      <c r="G47" s="130">
        <f>'34.2.3'!J47</f>
        <v>27</v>
      </c>
      <c r="H47" s="130">
        <f t="shared" si="3"/>
        <v>50</v>
      </c>
      <c r="I47" s="130">
        <f t="shared" si="4"/>
        <v>374</v>
      </c>
      <c r="J47" s="130">
        <f t="shared" si="5"/>
        <v>223</v>
      </c>
      <c r="K47" s="165">
        <f t="shared" si="6"/>
        <v>597</v>
      </c>
      <c r="L47" s="170">
        <v>42</v>
      </c>
      <c r="M47" s="171" t="s">
        <v>30</v>
      </c>
      <c r="N47" s="238">
        <f t="shared" si="7"/>
        <v>64.168190127970746</v>
      </c>
      <c r="O47" s="239">
        <f t="shared" si="8"/>
        <v>35.831809872029254</v>
      </c>
      <c r="P47" s="240">
        <f t="shared" si="9"/>
        <v>100</v>
      </c>
      <c r="Q47" s="248">
        <f t="shared" si="0"/>
        <v>46</v>
      </c>
      <c r="R47" s="249">
        <f t="shared" si="1"/>
        <v>54</v>
      </c>
      <c r="S47" s="250">
        <f t="shared" si="10"/>
        <v>100</v>
      </c>
      <c r="T47" s="238">
        <f t="shared" si="11"/>
        <v>62.646566164154102</v>
      </c>
      <c r="U47" s="239">
        <f t="shared" si="12"/>
        <v>37.353433835845898</v>
      </c>
      <c r="V47" s="240">
        <f t="shared" si="13"/>
        <v>100</v>
      </c>
    </row>
    <row r="48" spans="1:22" ht="15.75" x14ac:dyDescent="0.25">
      <c r="A48" s="170">
        <v>43</v>
      </c>
      <c r="B48" s="171" t="s">
        <v>48</v>
      </c>
      <c r="C48" s="130">
        <f>'34.2.1'!I48</f>
        <v>570</v>
      </c>
      <c r="D48" s="130">
        <f>'34.2.1'!J48</f>
        <v>538</v>
      </c>
      <c r="E48" s="130">
        <f t="shared" si="2"/>
        <v>1108</v>
      </c>
      <c r="F48" s="130">
        <f>+'34.2.3'!I48</f>
        <v>80</v>
      </c>
      <c r="G48" s="130">
        <f>'34.2.3'!J48</f>
        <v>95</v>
      </c>
      <c r="H48" s="130">
        <f t="shared" si="3"/>
        <v>175</v>
      </c>
      <c r="I48" s="130">
        <f t="shared" si="4"/>
        <v>650</v>
      </c>
      <c r="J48" s="130">
        <f t="shared" si="5"/>
        <v>633</v>
      </c>
      <c r="K48" s="165">
        <f t="shared" si="6"/>
        <v>1283</v>
      </c>
      <c r="L48" s="170">
        <v>43</v>
      </c>
      <c r="M48" s="171" t="s">
        <v>48</v>
      </c>
      <c r="N48" s="238">
        <f t="shared" si="7"/>
        <v>51.444043321299638</v>
      </c>
      <c r="O48" s="239">
        <f t="shared" si="8"/>
        <v>48.555956678700362</v>
      </c>
      <c r="P48" s="240">
        <f t="shared" si="9"/>
        <v>100</v>
      </c>
      <c r="Q48" s="248">
        <f t="shared" si="0"/>
        <v>45.714285714285715</v>
      </c>
      <c r="R48" s="249">
        <f t="shared" si="1"/>
        <v>54.285714285714285</v>
      </c>
      <c r="S48" s="250">
        <f t="shared" si="10"/>
        <v>100</v>
      </c>
      <c r="T48" s="238">
        <f t="shared" si="11"/>
        <v>50.662509742790341</v>
      </c>
      <c r="U48" s="239">
        <f t="shared" si="12"/>
        <v>49.337490257209666</v>
      </c>
      <c r="V48" s="240">
        <f t="shared" si="13"/>
        <v>100</v>
      </c>
    </row>
    <row r="49" spans="1:22" ht="15.75" x14ac:dyDescent="0.25">
      <c r="A49" s="170">
        <v>44</v>
      </c>
      <c r="B49" s="171" t="s">
        <v>5</v>
      </c>
      <c r="C49" s="130">
        <f>'34.2.1'!I49</f>
        <v>370</v>
      </c>
      <c r="D49" s="130">
        <f>'34.2.1'!J49</f>
        <v>299</v>
      </c>
      <c r="E49" s="130">
        <f t="shared" si="2"/>
        <v>669</v>
      </c>
      <c r="F49" s="130">
        <f>+'34.2.3'!I49</f>
        <v>0</v>
      </c>
      <c r="G49" s="130">
        <f>'34.2.3'!J49</f>
        <v>0</v>
      </c>
      <c r="H49" s="130">
        <f t="shared" si="3"/>
        <v>0</v>
      </c>
      <c r="I49" s="130">
        <f t="shared" si="4"/>
        <v>370</v>
      </c>
      <c r="J49" s="130">
        <f t="shared" si="5"/>
        <v>299</v>
      </c>
      <c r="K49" s="165">
        <f t="shared" si="6"/>
        <v>669</v>
      </c>
      <c r="L49" s="170">
        <v>44</v>
      </c>
      <c r="M49" s="171" t="s">
        <v>5</v>
      </c>
      <c r="N49" s="238">
        <f t="shared" si="7"/>
        <v>55.30642750373692</v>
      </c>
      <c r="O49" s="239">
        <f t="shared" si="8"/>
        <v>44.69357249626308</v>
      </c>
      <c r="P49" s="240">
        <f t="shared" si="9"/>
        <v>100</v>
      </c>
      <c r="Q49" s="248">
        <f t="shared" si="0"/>
        <v>0</v>
      </c>
      <c r="R49" s="249">
        <f t="shared" si="1"/>
        <v>0</v>
      </c>
      <c r="S49" s="250">
        <f t="shared" si="10"/>
        <v>0</v>
      </c>
      <c r="T49" s="238">
        <f t="shared" si="11"/>
        <v>55.30642750373692</v>
      </c>
      <c r="U49" s="239">
        <f t="shared" si="12"/>
        <v>44.69357249626308</v>
      </c>
      <c r="V49" s="240">
        <f t="shared" si="13"/>
        <v>100</v>
      </c>
    </row>
    <row r="50" spans="1:22" ht="15.75" x14ac:dyDescent="0.25">
      <c r="A50" s="170">
        <v>45</v>
      </c>
      <c r="B50" s="171" t="s">
        <v>49</v>
      </c>
      <c r="C50" s="130">
        <f>'34.2.1'!I50</f>
        <v>1263</v>
      </c>
      <c r="D50" s="130">
        <f>'34.2.1'!J50</f>
        <v>1486</v>
      </c>
      <c r="E50" s="130">
        <f t="shared" si="2"/>
        <v>2749</v>
      </c>
      <c r="F50" s="130">
        <f>+'34.2.3'!I50</f>
        <v>308</v>
      </c>
      <c r="G50" s="130">
        <f>'34.2.3'!J50</f>
        <v>174</v>
      </c>
      <c r="H50" s="130">
        <f t="shared" si="3"/>
        <v>482</v>
      </c>
      <c r="I50" s="130">
        <f t="shared" si="4"/>
        <v>1571</v>
      </c>
      <c r="J50" s="130">
        <f t="shared" si="5"/>
        <v>1660</v>
      </c>
      <c r="K50" s="165">
        <f t="shared" si="6"/>
        <v>3231</v>
      </c>
      <c r="L50" s="170">
        <v>45</v>
      </c>
      <c r="M50" s="171" t="s">
        <v>49</v>
      </c>
      <c r="N50" s="238">
        <f t="shared" si="7"/>
        <v>45.943979628955987</v>
      </c>
      <c r="O50" s="239">
        <f t="shared" si="8"/>
        <v>54.056020371044013</v>
      </c>
      <c r="P50" s="240">
        <f t="shared" si="9"/>
        <v>100</v>
      </c>
      <c r="Q50" s="248">
        <f t="shared" si="0"/>
        <v>63.900414937759329</v>
      </c>
      <c r="R50" s="249">
        <f t="shared" si="1"/>
        <v>36.099585062240664</v>
      </c>
      <c r="S50" s="250">
        <f t="shared" si="10"/>
        <v>100</v>
      </c>
      <c r="T50" s="238">
        <f t="shared" si="11"/>
        <v>48.62271742494584</v>
      </c>
      <c r="U50" s="239">
        <f t="shared" si="12"/>
        <v>51.37728257505416</v>
      </c>
      <c r="V50" s="240">
        <f t="shared" si="13"/>
        <v>100</v>
      </c>
    </row>
    <row r="51" spans="1:22" ht="15.75" x14ac:dyDescent="0.25">
      <c r="A51" s="170">
        <v>46</v>
      </c>
      <c r="B51" s="171" t="s">
        <v>23</v>
      </c>
      <c r="C51" s="130">
        <f>'34.2.1'!I51</f>
        <v>1159</v>
      </c>
      <c r="D51" s="130">
        <f>'34.2.1'!J51</f>
        <v>1006</v>
      </c>
      <c r="E51" s="130">
        <f t="shared" si="2"/>
        <v>2165</v>
      </c>
      <c r="F51" s="130">
        <f>+'34.2.3'!I51</f>
        <v>290</v>
      </c>
      <c r="G51" s="130">
        <f>'34.2.3'!J51</f>
        <v>220</v>
      </c>
      <c r="H51" s="130">
        <f t="shared" si="3"/>
        <v>510</v>
      </c>
      <c r="I51" s="130">
        <f t="shared" si="4"/>
        <v>1449</v>
      </c>
      <c r="J51" s="130">
        <f t="shared" si="5"/>
        <v>1226</v>
      </c>
      <c r="K51" s="165">
        <f t="shared" si="6"/>
        <v>2675</v>
      </c>
      <c r="L51" s="170">
        <v>46</v>
      </c>
      <c r="M51" s="171" t="s">
        <v>23</v>
      </c>
      <c r="N51" s="238">
        <f t="shared" si="7"/>
        <v>53.533487297921475</v>
      </c>
      <c r="O51" s="239">
        <f t="shared" si="8"/>
        <v>46.466512702078525</v>
      </c>
      <c r="P51" s="240">
        <f t="shared" si="9"/>
        <v>100</v>
      </c>
      <c r="Q51" s="248">
        <f t="shared" si="0"/>
        <v>56.862745098039213</v>
      </c>
      <c r="R51" s="249">
        <f t="shared" si="1"/>
        <v>43.137254901960787</v>
      </c>
      <c r="S51" s="250">
        <f t="shared" si="10"/>
        <v>100</v>
      </c>
      <c r="T51" s="238">
        <f t="shared" si="11"/>
        <v>54.168224299065415</v>
      </c>
      <c r="U51" s="239">
        <f t="shared" si="12"/>
        <v>45.831775700934578</v>
      </c>
      <c r="V51" s="240">
        <f t="shared" si="13"/>
        <v>100</v>
      </c>
    </row>
    <row r="52" spans="1:22" ht="15.75" x14ac:dyDescent="0.25">
      <c r="A52" s="170">
        <v>47</v>
      </c>
      <c r="B52" s="171" t="s">
        <v>50</v>
      </c>
      <c r="C52" s="130">
        <f>'34.2.1'!I52</f>
        <v>679</v>
      </c>
      <c r="D52" s="130">
        <f>'34.2.1'!J52</f>
        <v>284</v>
      </c>
      <c r="E52" s="130">
        <f t="shared" si="2"/>
        <v>963</v>
      </c>
      <c r="F52" s="130">
        <f>+'34.2.3'!I52</f>
        <v>0</v>
      </c>
      <c r="G52" s="130">
        <f>'34.2.3'!J52</f>
        <v>0</v>
      </c>
      <c r="H52" s="130">
        <f t="shared" si="3"/>
        <v>0</v>
      </c>
      <c r="I52" s="130">
        <f t="shared" si="4"/>
        <v>679</v>
      </c>
      <c r="J52" s="130">
        <f t="shared" si="5"/>
        <v>284</v>
      </c>
      <c r="K52" s="165">
        <f t="shared" si="6"/>
        <v>963</v>
      </c>
      <c r="L52" s="170">
        <v>47</v>
      </c>
      <c r="M52" s="171" t="s">
        <v>50</v>
      </c>
      <c r="N52" s="238">
        <f t="shared" si="7"/>
        <v>70.508826583592949</v>
      </c>
      <c r="O52" s="239">
        <f t="shared" si="8"/>
        <v>29.491173416407062</v>
      </c>
      <c r="P52" s="240">
        <f t="shared" si="9"/>
        <v>100.00000000000001</v>
      </c>
      <c r="Q52" s="248">
        <f t="shared" si="0"/>
        <v>0</v>
      </c>
      <c r="R52" s="249">
        <f t="shared" si="1"/>
        <v>0</v>
      </c>
      <c r="S52" s="250">
        <f t="shared" si="10"/>
        <v>0</v>
      </c>
      <c r="T52" s="238">
        <f t="shared" si="11"/>
        <v>70.508826583592949</v>
      </c>
      <c r="U52" s="239">
        <f t="shared" si="12"/>
        <v>29.491173416407062</v>
      </c>
      <c r="V52" s="240">
        <f t="shared" si="13"/>
        <v>100.00000000000001</v>
      </c>
    </row>
    <row r="53" spans="1:22" ht="15.75" x14ac:dyDescent="0.25">
      <c r="A53" s="170">
        <v>48</v>
      </c>
      <c r="B53" s="171" t="s">
        <v>0</v>
      </c>
      <c r="C53" s="130">
        <f>'34.2.1'!I53</f>
        <v>979</v>
      </c>
      <c r="D53" s="130">
        <f>'34.2.1'!J53</f>
        <v>424</v>
      </c>
      <c r="E53" s="130">
        <f t="shared" si="2"/>
        <v>1403</v>
      </c>
      <c r="F53" s="130">
        <f>+'34.2.3'!I53</f>
        <v>0</v>
      </c>
      <c r="G53" s="130">
        <f>'34.2.3'!J53</f>
        <v>0</v>
      </c>
      <c r="H53" s="130">
        <f t="shared" si="3"/>
        <v>0</v>
      </c>
      <c r="I53" s="130">
        <f t="shared" si="4"/>
        <v>979</v>
      </c>
      <c r="J53" s="130">
        <f t="shared" si="5"/>
        <v>424</v>
      </c>
      <c r="K53" s="165">
        <f t="shared" si="6"/>
        <v>1403</v>
      </c>
      <c r="L53" s="170">
        <v>48</v>
      </c>
      <c r="M53" s="171" t="s">
        <v>0</v>
      </c>
      <c r="N53" s="238">
        <f t="shared" si="7"/>
        <v>69.779044903777617</v>
      </c>
      <c r="O53" s="239">
        <f t="shared" si="8"/>
        <v>30.220955096222379</v>
      </c>
      <c r="P53" s="240">
        <f t="shared" si="9"/>
        <v>100</v>
      </c>
      <c r="Q53" s="248">
        <f t="shared" si="0"/>
        <v>0</v>
      </c>
      <c r="R53" s="249">
        <f t="shared" si="1"/>
        <v>0</v>
      </c>
      <c r="S53" s="250">
        <f t="shared" si="10"/>
        <v>0</v>
      </c>
      <c r="T53" s="238">
        <f t="shared" si="11"/>
        <v>69.779044903777617</v>
      </c>
      <c r="U53" s="239">
        <f t="shared" si="12"/>
        <v>30.220955096222379</v>
      </c>
      <c r="V53" s="240">
        <f t="shared" si="13"/>
        <v>100</v>
      </c>
    </row>
    <row r="54" spans="1:22" ht="15.75" x14ac:dyDescent="0.25">
      <c r="A54" s="170">
        <v>49</v>
      </c>
      <c r="B54" s="171" t="s">
        <v>51</v>
      </c>
      <c r="C54" s="130">
        <f>'34.2.1'!I54</f>
        <v>470</v>
      </c>
      <c r="D54" s="130">
        <f>'34.2.1'!J54</f>
        <v>442</v>
      </c>
      <c r="E54" s="130">
        <f t="shared" si="2"/>
        <v>912</v>
      </c>
      <c r="F54" s="130">
        <f>+'34.2.3'!I54</f>
        <v>161</v>
      </c>
      <c r="G54" s="130">
        <f>'34.2.3'!J54</f>
        <v>120</v>
      </c>
      <c r="H54" s="130">
        <f t="shared" si="3"/>
        <v>281</v>
      </c>
      <c r="I54" s="130">
        <f t="shared" si="4"/>
        <v>631</v>
      </c>
      <c r="J54" s="130">
        <f t="shared" si="5"/>
        <v>562</v>
      </c>
      <c r="K54" s="165">
        <f t="shared" si="6"/>
        <v>1193</v>
      </c>
      <c r="L54" s="170">
        <v>49</v>
      </c>
      <c r="M54" s="171" t="s">
        <v>51</v>
      </c>
      <c r="N54" s="238">
        <f t="shared" si="7"/>
        <v>51.535087719298247</v>
      </c>
      <c r="O54" s="239">
        <f t="shared" si="8"/>
        <v>48.464912280701753</v>
      </c>
      <c r="P54" s="240">
        <f t="shared" si="9"/>
        <v>100</v>
      </c>
      <c r="Q54" s="248">
        <f t="shared" si="0"/>
        <v>57.295373665480433</v>
      </c>
      <c r="R54" s="249">
        <f t="shared" si="1"/>
        <v>42.704626334519574</v>
      </c>
      <c r="S54" s="250">
        <f t="shared" si="10"/>
        <v>100</v>
      </c>
      <c r="T54" s="238">
        <f t="shared" si="11"/>
        <v>52.891869237217101</v>
      </c>
      <c r="U54" s="239">
        <f t="shared" si="12"/>
        <v>47.108130762782899</v>
      </c>
      <c r="V54" s="240">
        <f t="shared" si="13"/>
        <v>100</v>
      </c>
    </row>
    <row r="55" spans="1:22" ht="15.75" x14ac:dyDescent="0.25">
      <c r="A55" s="170">
        <v>50</v>
      </c>
      <c r="B55" s="171" t="s">
        <v>59</v>
      </c>
      <c r="C55" s="130">
        <f>'34.2.1'!I55</f>
        <v>848</v>
      </c>
      <c r="D55" s="130">
        <f>'34.2.1'!J55</f>
        <v>404</v>
      </c>
      <c r="E55" s="130">
        <f t="shared" si="2"/>
        <v>1252</v>
      </c>
      <c r="F55" s="130">
        <f>+'34.2.3'!I55</f>
        <v>0</v>
      </c>
      <c r="G55" s="130">
        <f>'34.2.3'!J55</f>
        <v>0</v>
      </c>
      <c r="H55" s="130">
        <f t="shared" si="3"/>
        <v>0</v>
      </c>
      <c r="I55" s="130">
        <f t="shared" si="4"/>
        <v>848</v>
      </c>
      <c r="J55" s="130">
        <f t="shared" si="5"/>
        <v>404</v>
      </c>
      <c r="K55" s="165">
        <f t="shared" si="6"/>
        <v>1252</v>
      </c>
      <c r="L55" s="170">
        <v>50</v>
      </c>
      <c r="M55" s="171" t="s">
        <v>59</v>
      </c>
      <c r="N55" s="238">
        <f t="shared" si="7"/>
        <v>67.731629392971243</v>
      </c>
      <c r="O55" s="239">
        <f t="shared" si="8"/>
        <v>32.26837060702875</v>
      </c>
      <c r="P55" s="240">
        <f t="shared" si="9"/>
        <v>100</v>
      </c>
      <c r="Q55" s="248">
        <f t="shared" si="0"/>
        <v>0</v>
      </c>
      <c r="R55" s="249">
        <f t="shared" si="1"/>
        <v>0</v>
      </c>
      <c r="S55" s="250">
        <f t="shared" si="10"/>
        <v>0</v>
      </c>
      <c r="T55" s="238">
        <f t="shared" si="11"/>
        <v>67.731629392971243</v>
      </c>
      <c r="U55" s="239">
        <f t="shared" si="12"/>
        <v>32.26837060702875</v>
      </c>
      <c r="V55" s="240">
        <f t="shared" si="13"/>
        <v>100</v>
      </c>
    </row>
    <row r="56" spans="1:22" ht="15.75" x14ac:dyDescent="0.25">
      <c r="A56" s="170">
        <v>51</v>
      </c>
      <c r="B56" s="171" t="s">
        <v>52</v>
      </c>
      <c r="C56" s="130">
        <f>'34.2.1'!I56</f>
        <v>571</v>
      </c>
      <c r="D56" s="130">
        <f>'34.2.1'!J56</f>
        <v>350</v>
      </c>
      <c r="E56" s="130">
        <f t="shared" si="2"/>
        <v>921</v>
      </c>
      <c r="F56" s="130">
        <f>+'34.2.3'!I56</f>
        <v>139</v>
      </c>
      <c r="G56" s="130">
        <f>'34.2.3'!J56</f>
        <v>73</v>
      </c>
      <c r="H56" s="130">
        <f t="shared" si="3"/>
        <v>212</v>
      </c>
      <c r="I56" s="130">
        <f t="shared" si="4"/>
        <v>710</v>
      </c>
      <c r="J56" s="130">
        <f t="shared" si="5"/>
        <v>423</v>
      </c>
      <c r="K56" s="165">
        <f t="shared" si="6"/>
        <v>1133</v>
      </c>
      <c r="L56" s="170">
        <v>51</v>
      </c>
      <c r="M56" s="171" t="s">
        <v>52</v>
      </c>
      <c r="N56" s="238">
        <f t="shared" si="7"/>
        <v>61.997828447339856</v>
      </c>
      <c r="O56" s="239">
        <f t="shared" si="8"/>
        <v>38.002171552660151</v>
      </c>
      <c r="P56" s="240">
        <f t="shared" si="9"/>
        <v>100</v>
      </c>
      <c r="Q56" s="248">
        <f t="shared" si="0"/>
        <v>65.566037735849065</v>
      </c>
      <c r="R56" s="249">
        <f t="shared" si="1"/>
        <v>34.433962264150942</v>
      </c>
      <c r="S56" s="250">
        <f t="shared" si="10"/>
        <v>100</v>
      </c>
      <c r="T56" s="238">
        <f t="shared" si="11"/>
        <v>62.665489849955868</v>
      </c>
      <c r="U56" s="239">
        <f t="shared" si="12"/>
        <v>37.334510150044132</v>
      </c>
      <c r="V56" s="240">
        <f t="shared" si="13"/>
        <v>100</v>
      </c>
    </row>
    <row r="57" spans="1:22" ht="15.75" x14ac:dyDescent="0.25">
      <c r="A57" s="170">
        <v>52</v>
      </c>
      <c r="B57" s="171" t="s">
        <v>7</v>
      </c>
      <c r="C57" s="130">
        <f>'34.2.1'!I57</f>
        <v>369</v>
      </c>
      <c r="D57" s="130">
        <f>'34.2.1'!J57</f>
        <v>178</v>
      </c>
      <c r="E57" s="130">
        <f t="shared" si="2"/>
        <v>547</v>
      </c>
      <c r="F57" s="130">
        <f>+'34.2.3'!I57</f>
        <v>150</v>
      </c>
      <c r="G57" s="130">
        <f>'34.2.3'!J57</f>
        <v>30</v>
      </c>
      <c r="H57" s="130">
        <f t="shared" si="3"/>
        <v>180</v>
      </c>
      <c r="I57" s="130">
        <f t="shared" si="4"/>
        <v>519</v>
      </c>
      <c r="J57" s="130">
        <f t="shared" si="5"/>
        <v>208</v>
      </c>
      <c r="K57" s="165">
        <f t="shared" si="6"/>
        <v>727</v>
      </c>
      <c r="L57" s="170">
        <v>52</v>
      </c>
      <c r="M57" s="171" t="s">
        <v>7</v>
      </c>
      <c r="N57" s="238">
        <f t="shared" si="7"/>
        <v>67.458866544789771</v>
      </c>
      <c r="O57" s="239">
        <f t="shared" si="8"/>
        <v>32.541133455210236</v>
      </c>
      <c r="P57" s="240">
        <f t="shared" si="9"/>
        <v>100</v>
      </c>
      <c r="Q57" s="248">
        <f t="shared" si="0"/>
        <v>83.333333333333343</v>
      </c>
      <c r="R57" s="249">
        <f t="shared" si="1"/>
        <v>16.666666666666664</v>
      </c>
      <c r="S57" s="250">
        <f t="shared" si="10"/>
        <v>100</v>
      </c>
      <c r="T57" s="238">
        <f t="shared" si="11"/>
        <v>71.389270976616231</v>
      </c>
      <c r="U57" s="239">
        <f t="shared" si="12"/>
        <v>28.610729023383769</v>
      </c>
      <c r="V57" s="240">
        <f t="shared" si="13"/>
        <v>100</v>
      </c>
    </row>
    <row r="58" spans="1:22" ht="15.75" x14ac:dyDescent="0.25">
      <c r="A58" s="170">
        <v>53</v>
      </c>
      <c r="B58" s="171" t="s">
        <v>53</v>
      </c>
      <c r="C58" s="130">
        <f>'34.2.1'!I58</f>
        <v>653</v>
      </c>
      <c r="D58" s="130">
        <f>'34.2.1'!J58</f>
        <v>507</v>
      </c>
      <c r="E58" s="130">
        <f t="shared" si="2"/>
        <v>1160</v>
      </c>
      <c r="F58" s="130">
        <f>+'34.2.3'!I58</f>
        <v>85</v>
      </c>
      <c r="G58" s="130">
        <f>'34.2.3'!J58</f>
        <v>35</v>
      </c>
      <c r="H58" s="130">
        <f t="shared" si="3"/>
        <v>120</v>
      </c>
      <c r="I58" s="130">
        <f t="shared" si="4"/>
        <v>738</v>
      </c>
      <c r="J58" s="130">
        <f t="shared" si="5"/>
        <v>542</v>
      </c>
      <c r="K58" s="165">
        <f t="shared" si="6"/>
        <v>1280</v>
      </c>
      <c r="L58" s="170">
        <v>53</v>
      </c>
      <c r="M58" s="171" t="s">
        <v>53</v>
      </c>
      <c r="N58" s="238">
        <f t="shared" si="7"/>
        <v>56.293103448275858</v>
      </c>
      <c r="O58" s="239">
        <f t="shared" si="8"/>
        <v>43.706896551724142</v>
      </c>
      <c r="P58" s="240">
        <f t="shared" si="9"/>
        <v>100</v>
      </c>
      <c r="Q58" s="248">
        <f t="shared" si="0"/>
        <v>70.833333333333343</v>
      </c>
      <c r="R58" s="249">
        <f t="shared" si="1"/>
        <v>29.166666666666668</v>
      </c>
      <c r="S58" s="250">
        <f t="shared" si="10"/>
        <v>100.00000000000001</v>
      </c>
      <c r="T58" s="238">
        <f t="shared" si="11"/>
        <v>57.65625</v>
      </c>
      <c r="U58" s="239">
        <f t="shared" si="12"/>
        <v>42.34375</v>
      </c>
      <c r="V58" s="240">
        <f t="shared" si="13"/>
        <v>100</v>
      </c>
    </row>
    <row r="59" spans="1:22" ht="15.75" x14ac:dyDescent="0.25">
      <c r="A59" s="170">
        <v>54</v>
      </c>
      <c r="B59" s="171" t="s">
        <v>169</v>
      </c>
      <c r="C59" s="130">
        <f>'34.2.1'!I59</f>
        <v>396</v>
      </c>
      <c r="D59" s="130">
        <f>'34.2.1'!J59</f>
        <v>425</v>
      </c>
      <c r="E59" s="130">
        <f t="shared" si="2"/>
        <v>821</v>
      </c>
      <c r="F59" s="130">
        <f>+'34.2.3'!I59</f>
        <v>134</v>
      </c>
      <c r="G59" s="130">
        <f>'34.2.3'!J59</f>
        <v>93</v>
      </c>
      <c r="H59" s="130">
        <f t="shared" si="3"/>
        <v>227</v>
      </c>
      <c r="I59" s="130">
        <f t="shared" si="4"/>
        <v>530</v>
      </c>
      <c r="J59" s="130">
        <f t="shared" si="5"/>
        <v>518</v>
      </c>
      <c r="K59" s="165">
        <f t="shared" si="6"/>
        <v>1048</v>
      </c>
      <c r="L59" s="170">
        <v>54</v>
      </c>
      <c r="M59" s="171" t="s">
        <v>169</v>
      </c>
      <c r="N59" s="238">
        <f t="shared" si="7"/>
        <v>48.233861144945188</v>
      </c>
      <c r="O59" s="239">
        <f t="shared" si="8"/>
        <v>51.766138855054812</v>
      </c>
      <c r="P59" s="240">
        <f t="shared" si="9"/>
        <v>100</v>
      </c>
      <c r="Q59" s="248">
        <f t="shared" si="0"/>
        <v>59.030837004405292</v>
      </c>
      <c r="R59" s="249">
        <f t="shared" si="1"/>
        <v>40.969162995594715</v>
      </c>
      <c r="S59" s="250">
        <f t="shared" si="10"/>
        <v>100</v>
      </c>
      <c r="T59" s="238">
        <f t="shared" si="11"/>
        <v>50.572519083969468</v>
      </c>
      <c r="U59" s="239">
        <f t="shared" si="12"/>
        <v>49.42748091603054</v>
      </c>
      <c r="V59" s="240">
        <f t="shared" si="13"/>
        <v>100</v>
      </c>
    </row>
    <row r="60" spans="1:22" ht="15.75" x14ac:dyDescent="0.25">
      <c r="A60" s="170" t="s">
        <v>19</v>
      </c>
      <c r="B60" s="171" t="s">
        <v>16</v>
      </c>
      <c r="C60" s="130">
        <f>'34.2.1'!I60</f>
        <v>634</v>
      </c>
      <c r="D60" s="130">
        <f>'34.2.1'!J60</f>
        <v>587</v>
      </c>
      <c r="E60" s="130">
        <f t="shared" si="2"/>
        <v>1221</v>
      </c>
      <c r="F60" s="130">
        <f>+'34.2.3'!I60</f>
        <v>72</v>
      </c>
      <c r="G60" s="130">
        <f>'34.2.3'!J60</f>
        <v>77</v>
      </c>
      <c r="H60" s="130">
        <f t="shared" si="3"/>
        <v>149</v>
      </c>
      <c r="I60" s="130">
        <f t="shared" si="4"/>
        <v>706</v>
      </c>
      <c r="J60" s="130">
        <f t="shared" si="5"/>
        <v>664</v>
      </c>
      <c r="K60" s="165">
        <f t="shared" si="6"/>
        <v>1370</v>
      </c>
      <c r="L60" s="170" t="s">
        <v>19</v>
      </c>
      <c r="M60" s="171" t="s">
        <v>16</v>
      </c>
      <c r="N60" s="238">
        <f t="shared" si="7"/>
        <v>51.924651924651918</v>
      </c>
      <c r="O60" s="239">
        <f t="shared" si="8"/>
        <v>48.075348075348074</v>
      </c>
      <c r="P60" s="240">
        <f t="shared" si="9"/>
        <v>100</v>
      </c>
      <c r="Q60" s="248">
        <f t="shared" si="0"/>
        <v>48.322147651006716</v>
      </c>
      <c r="R60" s="249">
        <f t="shared" si="1"/>
        <v>51.677852348993291</v>
      </c>
      <c r="S60" s="250">
        <f t="shared" si="10"/>
        <v>100</v>
      </c>
      <c r="T60" s="238">
        <f t="shared" si="11"/>
        <v>51.532846715328461</v>
      </c>
      <c r="U60" s="239">
        <f t="shared" si="12"/>
        <v>48.467153284671532</v>
      </c>
      <c r="V60" s="240">
        <f t="shared" si="13"/>
        <v>100</v>
      </c>
    </row>
    <row r="61" spans="1:22" ht="15.75" x14ac:dyDescent="0.25">
      <c r="A61" s="170" t="s">
        <v>20</v>
      </c>
      <c r="B61" s="171" t="s">
        <v>17</v>
      </c>
      <c r="C61" s="130">
        <f>'34.2.1'!I61</f>
        <v>703</v>
      </c>
      <c r="D61" s="130">
        <f>'34.2.1'!J61</f>
        <v>344</v>
      </c>
      <c r="E61" s="130">
        <f t="shared" si="2"/>
        <v>1047</v>
      </c>
      <c r="F61" s="130">
        <f>+'34.2.3'!I61</f>
        <v>0</v>
      </c>
      <c r="G61" s="130">
        <f>'34.2.3'!J61</f>
        <v>0</v>
      </c>
      <c r="H61" s="130">
        <f t="shared" si="3"/>
        <v>0</v>
      </c>
      <c r="I61" s="130">
        <f t="shared" si="4"/>
        <v>703</v>
      </c>
      <c r="J61" s="130">
        <f t="shared" si="5"/>
        <v>344</v>
      </c>
      <c r="K61" s="165">
        <f t="shared" si="6"/>
        <v>1047</v>
      </c>
      <c r="L61" s="170" t="s">
        <v>20</v>
      </c>
      <c r="M61" s="171" t="s">
        <v>17</v>
      </c>
      <c r="N61" s="238">
        <f t="shared" si="7"/>
        <v>67.144221585482327</v>
      </c>
      <c r="O61" s="239">
        <f t="shared" si="8"/>
        <v>32.855778414517665</v>
      </c>
      <c r="P61" s="240">
        <f t="shared" si="9"/>
        <v>100</v>
      </c>
      <c r="Q61" s="248">
        <f t="shared" si="0"/>
        <v>0</v>
      </c>
      <c r="R61" s="249">
        <f t="shared" si="1"/>
        <v>0</v>
      </c>
      <c r="S61" s="250">
        <f t="shared" si="10"/>
        <v>0</v>
      </c>
      <c r="T61" s="238">
        <f t="shared" si="11"/>
        <v>67.144221585482327</v>
      </c>
      <c r="U61" s="239">
        <f t="shared" si="12"/>
        <v>32.855778414517665</v>
      </c>
      <c r="V61" s="240">
        <f t="shared" si="13"/>
        <v>100</v>
      </c>
    </row>
    <row r="62" spans="1:22" ht="15.75" x14ac:dyDescent="0.25">
      <c r="A62" s="170" t="s">
        <v>21</v>
      </c>
      <c r="B62" s="171" t="s">
        <v>18</v>
      </c>
      <c r="C62" s="130">
        <f>'34.2.1'!I62</f>
        <v>231</v>
      </c>
      <c r="D62" s="130">
        <f>'34.2.1'!J62</f>
        <v>254</v>
      </c>
      <c r="E62" s="130">
        <f t="shared" si="2"/>
        <v>485</v>
      </c>
      <c r="F62" s="130">
        <f>+'34.2.3'!I62</f>
        <v>36</v>
      </c>
      <c r="G62" s="130">
        <f>'34.2.3'!J62</f>
        <v>59</v>
      </c>
      <c r="H62" s="130">
        <f t="shared" si="3"/>
        <v>95</v>
      </c>
      <c r="I62" s="130">
        <f t="shared" si="4"/>
        <v>267</v>
      </c>
      <c r="J62" s="130">
        <f t="shared" si="5"/>
        <v>313</v>
      </c>
      <c r="K62" s="165">
        <f t="shared" si="6"/>
        <v>580</v>
      </c>
      <c r="L62" s="170" t="s">
        <v>21</v>
      </c>
      <c r="M62" s="171" t="s">
        <v>18</v>
      </c>
      <c r="N62" s="238">
        <f t="shared" si="7"/>
        <v>47.628865979381438</v>
      </c>
      <c r="O62" s="239">
        <f t="shared" si="8"/>
        <v>52.371134020618562</v>
      </c>
      <c r="P62" s="240">
        <f t="shared" si="9"/>
        <v>100</v>
      </c>
      <c r="Q62" s="248">
        <f t="shared" si="0"/>
        <v>37.894736842105267</v>
      </c>
      <c r="R62" s="249">
        <f t="shared" si="1"/>
        <v>62.10526315789474</v>
      </c>
      <c r="S62" s="250">
        <f t="shared" si="10"/>
        <v>100</v>
      </c>
      <c r="T62" s="238">
        <f t="shared" si="11"/>
        <v>46.03448275862069</v>
      </c>
      <c r="U62" s="239">
        <f t="shared" si="12"/>
        <v>53.96551724137931</v>
      </c>
      <c r="V62" s="240">
        <f t="shared" si="13"/>
        <v>100</v>
      </c>
    </row>
    <row r="63" spans="1:22" ht="15.75" x14ac:dyDescent="0.25">
      <c r="A63" s="170" t="s">
        <v>54</v>
      </c>
      <c r="B63" s="171" t="s">
        <v>56</v>
      </c>
      <c r="C63" s="130">
        <f>'34.2.1'!I63</f>
        <v>416</v>
      </c>
      <c r="D63" s="130">
        <f>'34.2.1'!J63</f>
        <v>368</v>
      </c>
      <c r="E63" s="130">
        <f t="shared" si="2"/>
        <v>784</v>
      </c>
      <c r="F63" s="130">
        <f>+'34.2.3'!I63</f>
        <v>85</v>
      </c>
      <c r="G63" s="130">
        <f>'34.2.3'!J63</f>
        <v>63</v>
      </c>
      <c r="H63" s="130">
        <f t="shared" si="3"/>
        <v>148</v>
      </c>
      <c r="I63" s="130">
        <f t="shared" si="4"/>
        <v>501</v>
      </c>
      <c r="J63" s="130">
        <f t="shared" si="5"/>
        <v>431</v>
      </c>
      <c r="K63" s="165">
        <f t="shared" si="6"/>
        <v>932</v>
      </c>
      <c r="L63" s="170" t="s">
        <v>54</v>
      </c>
      <c r="M63" s="171" t="s">
        <v>56</v>
      </c>
      <c r="N63" s="238">
        <f t="shared" si="7"/>
        <v>53.061224489795919</v>
      </c>
      <c r="O63" s="239">
        <f t="shared" si="8"/>
        <v>46.938775510204081</v>
      </c>
      <c r="P63" s="240">
        <f t="shared" si="9"/>
        <v>100</v>
      </c>
      <c r="Q63" s="248">
        <f t="shared" si="0"/>
        <v>57.432432432432435</v>
      </c>
      <c r="R63" s="249">
        <f t="shared" si="1"/>
        <v>42.567567567567565</v>
      </c>
      <c r="S63" s="250">
        <f t="shared" si="10"/>
        <v>100</v>
      </c>
      <c r="T63" s="238">
        <f t="shared" si="11"/>
        <v>53.755364806866957</v>
      </c>
      <c r="U63" s="239">
        <f t="shared" si="12"/>
        <v>46.24463519313305</v>
      </c>
      <c r="V63" s="240">
        <f t="shared" si="13"/>
        <v>100</v>
      </c>
    </row>
    <row r="64" spans="1:22" ht="15.75" x14ac:dyDescent="0.25">
      <c r="A64" s="170" t="s">
        <v>55</v>
      </c>
      <c r="B64" s="171" t="s">
        <v>58</v>
      </c>
      <c r="C64" s="130">
        <f>'34.2.1'!I64</f>
        <v>752</v>
      </c>
      <c r="D64" s="130">
        <f>'34.2.1'!J64</f>
        <v>711</v>
      </c>
      <c r="E64" s="130">
        <f t="shared" si="2"/>
        <v>1463</v>
      </c>
      <c r="F64" s="130">
        <f>+'34.2.3'!I64</f>
        <v>36</v>
      </c>
      <c r="G64" s="130">
        <f>'34.2.3'!J64</f>
        <v>39</v>
      </c>
      <c r="H64" s="130">
        <f t="shared" si="3"/>
        <v>75</v>
      </c>
      <c r="I64" s="130">
        <f t="shared" si="4"/>
        <v>788</v>
      </c>
      <c r="J64" s="130">
        <f t="shared" si="5"/>
        <v>750</v>
      </c>
      <c r="K64" s="165">
        <f t="shared" si="6"/>
        <v>1538</v>
      </c>
      <c r="L64" s="170" t="s">
        <v>55</v>
      </c>
      <c r="M64" s="171" t="s">
        <v>58</v>
      </c>
      <c r="N64" s="238">
        <f t="shared" si="7"/>
        <v>51.401230348598773</v>
      </c>
      <c r="O64" s="239">
        <f t="shared" si="8"/>
        <v>48.598769651401227</v>
      </c>
      <c r="P64" s="240">
        <f t="shared" si="9"/>
        <v>100</v>
      </c>
      <c r="Q64" s="248">
        <f t="shared" si="0"/>
        <v>48</v>
      </c>
      <c r="R64" s="249">
        <f t="shared" si="1"/>
        <v>52</v>
      </c>
      <c r="S64" s="250">
        <f t="shared" si="10"/>
        <v>100</v>
      </c>
      <c r="T64" s="238">
        <f t="shared" si="11"/>
        <v>51.235370611183349</v>
      </c>
      <c r="U64" s="239">
        <f t="shared" si="12"/>
        <v>48.764629388816644</v>
      </c>
      <c r="V64" s="240">
        <f t="shared" si="13"/>
        <v>100</v>
      </c>
    </row>
    <row r="65" spans="1:22" ht="15.75" x14ac:dyDescent="0.25">
      <c r="A65" s="170">
        <v>60</v>
      </c>
      <c r="B65" s="171" t="s">
        <v>57</v>
      </c>
      <c r="C65" s="130">
        <f>'34.2.1'!I65</f>
        <v>280</v>
      </c>
      <c r="D65" s="130">
        <f>'34.2.1'!J65</f>
        <v>261</v>
      </c>
      <c r="E65" s="130">
        <f t="shared" si="2"/>
        <v>541</v>
      </c>
      <c r="F65" s="130">
        <f>+'34.2.3'!I65</f>
        <v>31</v>
      </c>
      <c r="G65" s="130">
        <f>'34.2.3'!J65</f>
        <v>49</v>
      </c>
      <c r="H65" s="130">
        <f t="shared" si="3"/>
        <v>80</v>
      </c>
      <c r="I65" s="130">
        <f t="shared" si="4"/>
        <v>311</v>
      </c>
      <c r="J65" s="130">
        <f t="shared" si="5"/>
        <v>310</v>
      </c>
      <c r="K65" s="165">
        <f t="shared" si="6"/>
        <v>621</v>
      </c>
      <c r="L65" s="170">
        <v>60</v>
      </c>
      <c r="M65" s="171" t="s">
        <v>57</v>
      </c>
      <c r="N65" s="238">
        <f t="shared" si="7"/>
        <v>51.756007393715343</v>
      </c>
      <c r="O65" s="239">
        <f t="shared" si="8"/>
        <v>48.243992606284657</v>
      </c>
      <c r="P65" s="240">
        <f t="shared" si="9"/>
        <v>100</v>
      </c>
      <c r="Q65" s="248">
        <f t="shared" si="0"/>
        <v>38.75</v>
      </c>
      <c r="R65" s="249">
        <f t="shared" si="1"/>
        <v>61.250000000000007</v>
      </c>
      <c r="S65" s="250">
        <f t="shared" si="10"/>
        <v>100</v>
      </c>
      <c r="T65" s="238">
        <f t="shared" si="11"/>
        <v>50.080515297906601</v>
      </c>
      <c r="U65" s="239">
        <f t="shared" si="12"/>
        <v>49.919484702093399</v>
      </c>
      <c r="V65" s="240">
        <f t="shared" si="13"/>
        <v>100</v>
      </c>
    </row>
    <row r="66" spans="1:22" ht="15.75" x14ac:dyDescent="0.25">
      <c r="A66" s="170">
        <v>61</v>
      </c>
      <c r="B66" s="171" t="s">
        <v>99</v>
      </c>
      <c r="C66" s="130">
        <f>'34.2.1'!I66</f>
        <v>204</v>
      </c>
      <c r="D66" s="130">
        <f>'34.2.1'!J66</f>
        <v>178</v>
      </c>
      <c r="E66" s="130">
        <f t="shared" si="2"/>
        <v>382</v>
      </c>
      <c r="F66" s="130">
        <f>+'34.2.3'!I66</f>
        <v>0</v>
      </c>
      <c r="G66" s="130">
        <f>'34.2.3'!J66</f>
        <v>0</v>
      </c>
      <c r="H66" s="130">
        <f t="shared" si="3"/>
        <v>0</v>
      </c>
      <c r="I66" s="130">
        <f t="shared" si="4"/>
        <v>204</v>
      </c>
      <c r="J66" s="130">
        <f t="shared" si="5"/>
        <v>178</v>
      </c>
      <c r="K66" s="165">
        <f t="shared" si="6"/>
        <v>382</v>
      </c>
      <c r="L66" s="170">
        <v>61</v>
      </c>
      <c r="M66" s="171" t="s">
        <v>99</v>
      </c>
      <c r="N66" s="238">
        <f t="shared" si="7"/>
        <v>53.403141361256544</v>
      </c>
      <c r="O66" s="239">
        <f t="shared" si="8"/>
        <v>46.596858638743456</v>
      </c>
      <c r="P66" s="240">
        <f t="shared" si="9"/>
        <v>100</v>
      </c>
      <c r="Q66" s="248">
        <f t="shared" si="0"/>
        <v>0</v>
      </c>
      <c r="R66" s="249">
        <f t="shared" si="1"/>
        <v>0</v>
      </c>
      <c r="S66" s="250">
        <f t="shared" si="10"/>
        <v>0</v>
      </c>
      <c r="T66" s="238">
        <f t="shared" si="11"/>
        <v>53.403141361256544</v>
      </c>
      <c r="U66" s="239">
        <f t="shared" si="12"/>
        <v>46.596858638743456</v>
      </c>
      <c r="V66" s="240">
        <f t="shared" si="13"/>
        <v>100</v>
      </c>
    </row>
    <row r="67" spans="1:22" ht="15.75" x14ac:dyDescent="0.25">
      <c r="A67" s="170">
        <v>62</v>
      </c>
      <c r="B67" s="171" t="s">
        <v>148</v>
      </c>
      <c r="C67" s="130">
        <f>'34.2.1'!I67</f>
        <v>203</v>
      </c>
      <c r="D67" s="130">
        <f>'34.2.1'!J67</f>
        <v>133</v>
      </c>
      <c r="E67" s="130">
        <f t="shared" si="2"/>
        <v>336</v>
      </c>
      <c r="F67" s="130">
        <f>+'34.2.3'!I67</f>
        <v>0</v>
      </c>
      <c r="G67" s="130">
        <f>'34.2.3'!J67</f>
        <v>0</v>
      </c>
      <c r="H67" s="130">
        <f t="shared" si="3"/>
        <v>0</v>
      </c>
      <c r="I67" s="130">
        <f t="shared" si="4"/>
        <v>203</v>
      </c>
      <c r="J67" s="130">
        <f t="shared" si="5"/>
        <v>133</v>
      </c>
      <c r="K67" s="165">
        <f t="shared" si="6"/>
        <v>336</v>
      </c>
      <c r="L67" s="170">
        <v>62</v>
      </c>
      <c r="M67" s="171" t="s">
        <v>148</v>
      </c>
      <c r="N67" s="238">
        <f t="shared" si="7"/>
        <v>60.416666666666664</v>
      </c>
      <c r="O67" s="239">
        <f t="shared" si="8"/>
        <v>39.583333333333329</v>
      </c>
      <c r="P67" s="240">
        <f t="shared" si="9"/>
        <v>100</v>
      </c>
      <c r="Q67" s="248">
        <f t="shared" si="0"/>
        <v>0</v>
      </c>
      <c r="R67" s="249">
        <f t="shared" si="1"/>
        <v>0</v>
      </c>
      <c r="S67" s="250">
        <f t="shared" si="10"/>
        <v>0</v>
      </c>
      <c r="T67" s="238">
        <f t="shared" si="11"/>
        <v>60.416666666666664</v>
      </c>
      <c r="U67" s="239">
        <f t="shared" si="12"/>
        <v>39.583333333333329</v>
      </c>
      <c r="V67" s="240">
        <f t="shared" si="13"/>
        <v>100</v>
      </c>
    </row>
    <row r="68" spans="1:22" ht="15.75" x14ac:dyDescent="0.25">
      <c r="A68" s="170">
        <v>63</v>
      </c>
      <c r="B68" s="172" t="s">
        <v>121</v>
      </c>
      <c r="C68" s="130">
        <f>'34.2.1'!I68</f>
        <v>128</v>
      </c>
      <c r="D68" s="130">
        <f>'34.2.1'!J68</f>
        <v>134</v>
      </c>
      <c r="E68" s="130">
        <f t="shared" si="2"/>
        <v>262</v>
      </c>
      <c r="F68" s="130">
        <f>+'34.2.3'!I68</f>
        <v>0</v>
      </c>
      <c r="G68" s="130">
        <f>'34.2.3'!J68</f>
        <v>0</v>
      </c>
      <c r="H68" s="130">
        <f t="shared" si="3"/>
        <v>0</v>
      </c>
      <c r="I68" s="130">
        <f t="shared" si="4"/>
        <v>128</v>
      </c>
      <c r="J68" s="130">
        <f t="shared" si="5"/>
        <v>134</v>
      </c>
      <c r="K68" s="165">
        <f t="shared" si="6"/>
        <v>262</v>
      </c>
      <c r="L68" s="170">
        <v>63</v>
      </c>
      <c r="M68" s="172" t="s">
        <v>121</v>
      </c>
      <c r="N68" s="238">
        <f t="shared" si="7"/>
        <v>48.854961832061065</v>
      </c>
      <c r="O68" s="239">
        <f t="shared" si="8"/>
        <v>51.145038167938928</v>
      </c>
      <c r="P68" s="240">
        <f t="shared" si="9"/>
        <v>100</v>
      </c>
      <c r="Q68" s="248">
        <f t="shared" si="0"/>
        <v>0</v>
      </c>
      <c r="R68" s="249">
        <f t="shared" si="1"/>
        <v>0</v>
      </c>
      <c r="S68" s="250">
        <f t="shared" si="10"/>
        <v>0</v>
      </c>
      <c r="T68" s="238">
        <f t="shared" si="11"/>
        <v>48.854961832061065</v>
      </c>
      <c r="U68" s="239">
        <f t="shared" si="12"/>
        <v>51.145038167938928</v>
      </c>
      <c r="V68" s="240">
        <f t="shared" si="13"/>
        <v>100</v>
      </c>
    </row>
    <row r="69" spans="1:22" ht="15.75" x14ac:dyDescent="0.25">
      <c r="A69" s="170">
        <v>64</v>
      </c>
      <c r="B69" s="172" t="s">
        <v>146</v>
      </c>
      <c r="C69" s="130">
        <f>'34.2.1'!I69</f>
        <v>155</v>
      </c>
      <c r="D69" s="130">
        <f>'34.2.1'!J69</f>
        <v>141</v>
      </c>
      <c r="E69" s="130">
        <f t="shared" si="2"/>
        <v>296</v>
      </c>
      <c r="F69" s="130">
        <f>+'34.2.3'!I69</f>
        <v>0</v>
      </c>
      <c r="G69" s="130">
        <f>'34.2.3'!J69</f>
        <v>0</v>
      </c>
      <c r="H69" s="130">
        <f t="shared" si="3"/>
        <v>0</v>
      </c>
      <c r="I69" s="130">
        <f t="shared" si="4"/>
        <v>155</v>
      </c>
      <c r="J69" s="130">
        <f t="shared" si="5"/>
        <v>141</v>
      </c>
      <c r="K69" s="165">
        <f t="shared" si="6"/>
        <v>296</v>
      </c>
      <c r="L69" s="170">
        <v>64</v>
      </c>
      <c r="M69" s="172" t="s">
        <v>146</v>
      </c>
      <c r="N69" s="238">
        <f t="shared" si="7"/>
        <v>52.36486486486487</v>
      </c>
      <c r="O69" s="239">
        <f t="shared" si="8"/>
        <v>47.635135135135137</v>
      </c>
      <c r="P69" s="240">
        <f t="shared" si="9"/>
        <v>100</v>
      </c>
      <c r="Q69" s="248">
        <f t="shared" si="0"/>
        <v>0</v>
      </c>
      <c r="R69" s="249">
        <f t="shared" si="1"/>
        <v>0</v>
      </c>
      <c r="S69" s="250">
        <f t="shared" si="10"/>
        <v>0</v>
      </c>
      <c r="T69" s="238">
        <f t="shared" si="11"/>
        <v>52.36486486486487</v>
      </c>
      <c r="U69" s="239">
        <f t="shared" si="12"/>
        <v>47.635135135135137</v>
      </c>
      <c r="V69" s="240">
        <f t="shared" si="13"/>
        <v>100</v>
      </c>
    </row>
    <row r="70" spans="1:22" ht="15.75" x14ac:dyDescent="0.25">
      <c r="A70" s="170">
        <v>65</v>
      </c>
      <c r="B70" s="172" t="s">
        <v>147</v>
      </c>
      <c r="C70" s="130">
        <f>'34.2.1'!I70</f>
        <v>139</v>
      </c>
      <c r="D70" s="130">
        <f>'34.2.1'!J70</f>
        <v>286</v>
      </c>
      <c r="E70" s="130">
        <f t="shared" si="2"/>
        <v>425</v>
      </c>
      <c r="F70" s="130">
        <f>+'34.2.3'!I70</f>
        <v>0</v>
      </c>
      <c r="G70" s="130">
        <f>'34.2.3'!J70</f>
        <v>0</v>
      </c>
      <c r="H70" s="130">
        <f t="shared" si="3"/>
        <v>0</v>
      </c>
      <c r="I70" s="130">
        <f t="shared" si="4"/>
        <v>139</v>
      </c>
      <c r="J70" s="130">
        <f t="shared" si="5"/>
        <v>286</v>
      </c>
      <c r="K70" s="165">
        <f t="shared" si="6"/>
        <v>425</v>
      </c>
      <c r="L70" s="170">
        <v>65</v>
      </c>
      <c r="M70" s="172" t="s">
        <v>147</v>
      </c>
      <c r="N70" s="238">
        <f t="shared" si="7"/>
        <v>32.705882352941181</v>
      </c>
      <c r="O70" s="239">
        <f t="shared" si="8"/>
        <v>67.294117647058826</v>
      </c>
      <c r="P70" s="240">
        <f t="shared" si="9"/>
        <v>100</v>
      </c>
      <c r="Q70" s="248">
        <f t="shared" ref="Q70:Q77" si="14">IFERROR(F70/H70*100,0)</f>
        <v>0</v>
      </c>
      <c r="R70" s="249">
        <f t="shared" ref="R70:R77" si="15">IFERROR(G70/H70*100,0)</f>
        <v>0</v>
      </c>
      <c r="S70" s="250">
        <f t="shared" si="10"/>
        <v>0</v>
      </c>
      <c r="T70" s="238">
        <f t="shared" si="11"/>
        <v>32.705882352941181</v>
      </c>
      <c r="U70" s="239">
        <f t="shared" si="12"/>
        <v>67.294117647058826</v>
      </c>
      <c r="V70" s="240">
        <f t="shared" si="13"/>
        <v>100</v>
      </c>
    </row>
    <row r="71" spans="1:22" ht="15.75" x14ac:dyDescent="0.25">
      <c r="A71" s="170">
        <v>66</v>
      </c>
      <c r="B71" s="172" t="s">
        <v>149</v>
      </c>
      <c r="C71" s="130">
        <f>'34.2.1'!I71</f>
        <v>216</v>
      </c>
      <c r="D71" s="130">
        <f>'34.2.1'!J71</f>
        <v>86</v>
      </c>
      <c r="E71" s="130">
        <f t="shared" ref="E71:E78" si="16">+C71+D71</f>
        <v>302</v>
      </c>
      <c r="F71" s="130">
        <f>+'34.2.3'!I71</f>
        <v>0</v>
      </c>
      <c r="G71" s="130">
        <f>'34.2.3'!J71</f>
        <v>0</v>
      </c>
      <c r="H71" s="130">
        <f t="shared" ref="H71:H78" si="17">+F71+G71</f>
        <v>0</v>
      </c>
      <c r="I71" s="130">
        <f t="shared" ref="I71:I78" si="18">+C71+F71</f>
        <v>216</v>
      </c>
      <c r="J71" s="130">
        <f t="shared" ref="J71:J78" si="19">+D71+G71</f>
        <v>86</v>
      </c>
      <c r="K71" s="165">
        <f t="shared" ref="K71:K78" si="20">+I71+J71</f>
        <v>302</v>
      </c>
      <c r="L71" s="170">
        <v>66</v>
      </c>
      <c r="M71" s="172" t="s">
        <v>149</v>
      </c>
      <c r="N71" s="238">
        <f t="shared" ref="N71:N78" si="21">+C71/E71*100</f>
        <v>71.523178807947019</v>
      </c>
      <c r="O71" s="239">
        <f t="shared" ref="O71:O78" si="22">+D71/E71*100</f>
        <v>28.476821192052981</v>
      </c>
      <c r="P71" s="240">
        <f t="shared" ref="P71:P78" si="23">+N71+O71</f>
        <v>100</v>
      </c>
      <c r="Q71" s="248">
        <f t="shared" si="14"/>
        <v>0</v>
      </c>
      <c r="R71" s="249">
        <f t="shared" si="15"/>
        <v>0</v>
      </c>
      <c r="S71" s="250">
        <f t="shared" ref="S71:S78" si="24">+Q71+R71</f>
        <v>0</v>
      </c>
      <c r="T71" s="238">
        <f t="shared" ref="T71:T78" si="25">+I71/K71*100</f>
        <v>71.523178807947019</v>
      </c>
      <c r="U71" s="239">
        <f t="shared" ref="U71:U78" si="26">+J71/K71*100</f>
        <v>28.476821192052981</v>
      </c>
      <c r="V71" s="240">
        <f t="shared" ref="V71:V78" si="27">+T71+U71</f>
        <v>100</v>
      </c>
    </row>
    <row r="72" spans="1:22" ht="15.75" x14ac:dyDescent="0.25">
      <c r="A72" s="170">
        <v>67</v>
      </c>
      <c r="B72" s="172" t="s">
        <v>152</v>
      </c>
      <c r="C72" s="130">
        <f>'34.2.1'!I72</f>
        <v>82</v>
      </c>
      <c r="D72" s="130">
        <f>'34.2.1'!J72</f>
        <v>79</v>
      </c>
      <c r="E72" s="130">
        <f t="shared" si="16"/>
        <v>161</v>
      </c>
      <c r="F72" s="130">
        <f>+'34.2.3'!I72</f>
        <v>0</v>
      </c>
      <c r="G72" s="130">
        <f>'34.2.3'!J72</f>
        <v>0</v>
      </c>
      <c r="H72" s="130">
        <f t="shared" si="17"/>
        <v>0</v>
      </c>
      <c r="I72" s="130">
        <f t="shared" si="18"/>
        <v>82</v>
      </c>
      <c r="J72" s="130">
        <f t="shared" si="19"/>
        <v>79</v>
      </c>
      <c r="K72" s="165">
        <f t="shared" si="20"/>
        <v>161</v>
      </c>
      <c r="L72" s="170">
        <v>67</v>
      </c>
      <c r="M72" s="172" t="s">
        <v>152</v>
      </c>
      <c r="N72" s="238">
        <f t="shared" si="21"/>
        <v>50.931677018633536</v>
      </c>
      <c r="O72" s="239">
        <f t="shared" si="22"/>
        <v>49.068322981366457</v>
      </c>
      <c r="P72" s="240">
        <f t="shared" si="23"/>
        <v>100</v>
      </c>
      <c r="Q72" s="248">
        <f t="shared" si="14"/>
        <v>0</v>
      </c>
      <c r="R72" s="249">
        <f t="shared" si="15"/>
        <v>0</v>
      </c>
      <c r="S72" s="250">
        <f t="shared" si="24"/>
        <v>0</v>
      </c>
      <c r="T72" s="238">
        <f t="shared" si="25"/>
        <v>50.931677018633536</v>
      </c>
      <c r="U72" s="239">
        <f t="shared" si="26"/>
        <v>49.068322981366457</v>
      </c>
      <c r="V72" s="240">
        <f t="shared" si="27"/>
        <v>100</v>
      </c>
    </row>
    <row r="73" spans="1:22" ht="15.75" x14ac:dyDescent="0.25">
      <c r="A73" s="170">
        <v>68</v>
      </c>
      <c r="B73" s="172" t="s">
        <v>153</v>
      </c>
      <c r="C73" s="130">
        <f>'34.2.1'!I73</f>
        <v>52</v>
      </c>
      <c r="D73" s="130">
        <f>'34.2.1'!J73</f>
        <v>32</v>
      </c>
      <c r="E73" s="130">
        <f t="shared" si="16"/>
        <v>84</v>
      </c>
      <c r="F73" s="130">
        <f>+'34.2.3'!I73</f>
        <v>0</v>
      </c>
      <c r="G73" s="130">
        <f>'34.2.3'!J73</f>
        <v>0</v>
      </c>
      <c r="H73" s="130">
        <f t="shared" si="17"/>
        <v>0</v>
      </c>
      <c r="I73" s="130">
        <f t="shared" si="18"/>
        <v>52</v>
      </c>
      <c r="J73" s="130">
        <f t="shared" si="19"/>
        <v>32</v>
      </c>
      <c r="K73" s="165">
        <f t="shared" si="20"/>
        <v>84</v>
      </c>
      <c r="L73" s="170">
        <v>68</v>
      </c>
      <c r="M73" s="172" t="s">
        <v>153</v>
      </c>
      <c r="N73" s="238">
        <f t="shared" si="21"/>
        <v>61.904761904761905</v>
      </c>
      <c r="O73" s="239">
        <f t="shared" si="22"/>
        <v>38.095238095238095</v>
      </c>
      <c r="P73" s="240">
        <f t="shared" si="23"/>
        <v>100</v>
      </c>
      <c r="Q73" s="248">
        <f t="shared" si="14"/>
        <v>0</v>
      </c>
      <c r="R73" s="249">
        <f t="shared" si="15"/>
        <v>0</v>
      </c>
      <c r="S73" s="250">
        <f t="shared" si="24"/>
        <v>0</v>
      </c>
      <c r="T73" s="238">
        <f t="shared" si="25"/>
        <v>61.904761904761905</v>
      </c>
      <c r="U73" s="239">
        <f t="shared" si="26"/>
        <v>38.095238095238095</v>
      </c>
      <c r="V73" s="240">
        <f t="shared" si="27"/>
        <v>100</v>
      </c>
    </row>
    <row r="74" spans="1:22" ht="15.75" x14ac:dyDescent="0.25">
      <c r="A74" s="170">
        <v>69</v>
      </c>
      <c r="B74" s="172" t="s">
        <v>154</v>
      </c>
      <c r="C74" s="130">
        <f>'34.2.1'!I74</f>
        <v>80</v>
      </c>
      <c r="D74" s="130">
        <f>'34.2.1'!J74</f>
        <v>29</v>
      </c>
      <c r="E74" s="130">
        <f t="shared" si="16"/>
        <v>109</v>
      </c>
      <c r="F74" s="130">
        <f>+'34.2.3'!I74</f>
        <v>0</v>
      </c>
      <c r="G74" s="130">
        <f>'34.2.3'!J74</f>
        <v>0</v>
      </c>
      <c r="H74" s="130">
        <f t="shared" si="17"/>
        <v>0</v>
      </c>
      <c r="I74" s="130">
        <f t="shared" si="18"/>
        <v>80</v>
      </c>
      <c r="J74" s="130">
        <f t="shared" si="19"/>
        <v>29</v>
      </c>
      <c r="K74" s="165">
        <f t="shared" si="20"/>
        <v>109</v>
      </c>
      <c r="L74" s="170">
        <v>69</v>
      </c>
      <c r="M74" s="172" t="s">
        <v>154</v>
      </c>
      <c r="N74" s="238">
        <f t="shared" si="21"/>
        <v>73.394495412844037</v>
      </c>
      <c r="O74" s="239">
        <f t="shared" si="22"/>
        <v>26.605504587155966</v>
      </c>
      <c r="P74" s="240">
        <f t="shared" si="23"/>
        <v>100</v>
      </c>
      <c r="Q74" s="248">
        <f t="shared" si="14"/>
        <v>0</v>
      </c>
      <c r="R74" s="249">
        <f t="shared" si="15"/>
        <v>0</v>
      </c>
      <c r="S74" s="250">
        <f t="shared" si="24"/>
        <v>0</v>
      </c>
      <c r="T74" s="238">
        <f t="shared" si="25"/>
        <v>73.394495412844037</v>
      </c>
      <c r="U74" s="239">
        <f t="shared" si="26"/>
        <v>26.605504587155966</v>
      </c>
      <c r="V74" s="240">
        <f t="shared" si="27"/>
        <v>100</v>
      </c>
    </row>
    <row r="75" spans="1:22" ht="15.75" x14ac:dyDescent="0.25">
      <c r="A75" s="170">
        <v>70</v>
      </c>
      <c r="B75" s="172" t="s">
        <v>155</v>
      </c>
      <c r="C75" s="130">
        <f>'34.2.1'!I75</f>
        <v>65</v>
      </c>
      <c r="D75" s="130">
        <f>'34.2.1'!J75</f>
        <v>70</v>
      </c>
      <c r="E75" s="130">
        <f t="shared" si="16"/>
        <v>135</v>
      </c>
      <c r="F75" s="130">
        <f>+'34.2.3'!I75</f>
        <v>0</v>
      </c>
      <c r="G75" s="130">
        <f>'34.2.3'!J75</f>
        <v>0</v>
      </c>
      <c r="H75" s="130">
        <f t="shared" si="17"/>
        <v>0</v>
      </c>
      <c r="I75" s="130">
        <f t="shared" si="18"/>
        <v>65</v>
      </c>
      <c r="J75" s="130">
        <f t="shared" si="19"/>
        <v>70</v>
      </c>
      <c r="K75" s="165">
        <f t="shared" si="20"/>
        <v>135</v>
      </c>
      <c r="L75" s="170">
        <v>70</v>
      </c>
      <c r="M75" s="172" t="s">
        <v>155</v>
      </c>
      <c r="N75" s="238">
        <f t="shared" si="21"/>
        <v>48.148148148148145</v>
      </c>
      <c r="O75" s="239">
        <f t="shared" si="22"/>
        <v>51.851851851851848</v>
      </c>
      <c r="P75" s="240">
        <f t="shared" si="23"/>
        <v>100</v>
      </c>
      <c r="Q75" s="248">
        <f t="shared" si="14"/>
        <v>0</v>
      </c>
      <c r="R75" s="249">
        <f t="shared" si="15"/>
        <v>0</v>
      </c>
      <c r="S75" s="250">
        <f t="shared" si="24"/>
        <v>0</v>
      </c>
      <c r="T75" s="238">
        <f t="shared" si="25"/>
        <v>48.148148148148145</v>
      </c>
      <c r="U75" s="239">
        <f t="shared" si="26"/>
        <v>51.851851851851848</v>
      </c>
      <c r="V75" s="240">
        <f t="shared" si="27"/>
        <v>100</v>
      </c>
    </row>
    <row r="76" spans="1:22" ht="15.75" x14ac:dyDescent="0.25">
      <c r="A76" s="170">
        <v>71</v>
      </c>
      <c r="B76" s="172" t="s">
        <v>156</v>
      </c>
      <c r="C76" s="130">
        <f>'34.2.1'!I76</f>
        <v>116</v>
      </c>
      <c r="D76" s="130">
        <f>'34.2.1'!J76</f>
        <v>74</v>
      </c>
      <c r="E76" s="130">
        <f t="shared" si="16"/>
        <v>190</v>
      </c>
      <c r="F76" s="130">
        <f>+'34.2.3'!I76</f>
        <v>0</v>
      </c>
      <c r="G76" s="130">
        <f>'34.2.3'!J76</f>
        <v>0</v>
      </c>
      <c r="H76" s="130">
        <f t="shared" si="17"/>
        <v>0</v>
      </c>
      <c r="I76" s="130">
        <f t="shared" si="18"/>
        <v>116</v>
      </c>
      <c r="J76" s="130">
        <f t="shared" si="19"/>
        <v>74</v>
      </c>
      <c r="K76" s="165">
        <f t="shared" si="20"/>
        <v>190</v>
      </c>
      <c r="L76" s="170">
        <v>71</v>
      </c>
      <c r="M76" s="172" t="s">
        <v>156</v>
      </c>
      <c r="N76" s="238">
        <f t="shared" si="21"/>
        <v>61.05263157894737</v>
      </c>
      <c r="O76" s="239">
        <f t="shared" si="22"/>
        <v>38.94736842105263</v>
      </c>
      <c r="P76" s="240">
        <f t="shared" si="23"/>
        <v>100</v>
      </c>
      <c r="Q76" s="248">
        <f t="shared" si="14"/>
        <v>0</v>
      </c>
      <c r="R76" s="249">
        <f t="shared" si="15"/>
        <v>0</v>
      </c>
      <c r="S76" s="250">
        <f t="shared" si="24"/>
        <v>0</v>
      </c>
      <c r="T76" s="238">
        <f t="shared" si="25"/>
        <v>61.05263157894737</v>
      </c>
      <c r="U76" s="239">
        <f t="shared" si="26"/>
        <v>38.94736842105263</v>
      </c>
      <c r="V76" s="240">
        <f t="shared" si="27"/>
        <v>100</v>
      </c>
    </row>
    <row r="77" spans="1:22" ht="15.75" x14ac:dyDescent="0.25">
      <c r="A77" s="173">
        <v>72</v>
      </c>
      <c r="B77" s="174" t="s">
        <v>157</v>
      </c>
      <c r="C77" s="130">
        <f>'34.2.1'!I77</f>
        <v>27</v>
      </c>
      <c r="D77" s="130">
        <f>'34.2.1'!J77</f>
        <v>23</v>
      </c>
      <c r="E77" s="130">
        <f t="shared" si="16"/>
        <v>50</v>
      </c>
      <c r="F77" s="130">
        <f>+'34.2.3'!I77</f>
        <v>0</v>
      </c>
      <c r="G77" s="130">
        <f>'34.2.3'!J77</f>
        <v>0</v>
      </c>
      <c r="H77" s="130">
        <f t="shared" si="17"/>
        <v>0</v>
      </c>
      <c r="I77" s="130">
        <f t="shared" si="18"/>
        <v>27</v>
      </c>
      <c r="J77" s="130">
        <f t="shared" si="19"/>
        <v>23</v>
      </c>
      <c r="K77" s="165">
        <f t="shared" si="20"/>
        <v>50</v>
      </c>
      <c r="L77" s="173">
        <v>72</v>
      </c>
      <c r="M77" s="174" t="s">
        <v>157</v>
      </c>
      <c r="N77" s="238">
        <f t="shared" si="21"/>
        <v>54</v>
      </c>
      <c r="O77" s="239">
        <f t="shared" si="22"/>
        <v>46</v>
      </c>
      <c r="P77" s="240">
        <f t="shared" si="23"/>
        <v>100</v>
      </c>
      <c r="Q77" s="248">
        <f t="shared" si="14"/>
        <v>0</v>
      </c>
      <c r="R77" s="249">
        <f t="shared" si="15"/>
        <v>0</v>
      </c>
      <c r="S77" s="250">
        <f t="shared" si="24"/>
        <v>0</v>
      </c>
      <c r="T77" s="238">
        <f t="shared" si="25"/>
        <v>54</v>
      </c>
      <c r="U77" s="239">
        <f t="shared" si="26"/>
        <v>46</v>
      </c>
      <c r="V77" s="240">
        <f t="shared" si="27"/>
        <v>100</v>
      </c>
    </row>
    <row r="78" spans="1:22" ht="16.5" thickBot="1" x14ac:dyDescent="0.3">
      <c r="A78" s="173">
        <v>73</v>
      </c>
      <c r="B78" s="174" t="s">
        <v>158</v>
      </c>
      <c r="C78" s="130">
        <f>'34.2.1'!I78</f>
        <v>113</v>
      </c>
      <c r="D78" s="130">
        <f>'34.2.1'!J78</f>
        <v>149</v>
      </c>
      <c r="E78" s="130">
        <f t="shared" si="16"/>
        <v>262</v>
      </c>
      <c r="F78" s="130">
        <f>+'34.2.3'!I78</f>
        <v>0</v>
      </c>
      <c r="G78" s="130">
        <f>'34.2.3'!J78</f>
        <v>0</v>
      </c>
      <c r="H78" s="130">
        <f t="shared" si="17"/>
        <v>0</v>
      </c>
      <c r="I78" s="130">
        <f t="shared" si="18"/>
        <v>113</v>
      </c>
      <c r="J78" s="130">
        <f t="shared" si="19"/>
        <v>149</v>
      </c>
      <c r="K78" s="165">
        <f t="shared" si="20"/>
        <v>262</v>
      </c>
      <c r="L78" s="173">
        <v>73</v>
      </c>
      <c r="M78" s="174" t="s">
        <v>158</v>
      </c>
      <c r="N78" s="241">
        <f t="shared" si="21"/>
        <v>43.12977099236641</v>
      </c>
      <c r="O78" s="242">
        <f t="shared" si="22"/>
        <v>56.87022900763359</v>
      </c>
      <c r="P78" s="243">
        <f t="shared" si="23"/>
        <v>100</v>
      </c>
      <c r="Q78" s="251">
        <f>IFERROR(F78/H78*100,0)</f>
        <v>0</v>
      </c>
      <c r="R78" s="252">
        <f>IFERROR(G78/H78*100,0)</f>
        <v>0</v>
      </c>
      <c r="S78" s="253">
        <f t="shared" si="24"/>
        <v>0</v>
      </c>
      <c r="T78" s="241">
        <f t="shared" si="25"/>
        <v>43.12977099236641</v>
      </c>
      <c r="U78" s="242">
        <f t="shared" si="26"/>
        <v>56.87022900763359</v>
      </c>
      <c r="V78" s="243">
        <f t="shared" si="27"/>
        <v>100</v>
      </c>
    </row>
    <row r="79" spans="1:22" ht="17.25" thickTop="1" thickBot="1" x14ac:dyDescent="0.3">
      <c r="A79" s="271" t="s">
        <v>6</v>
      </c>
      <c r="B79" s="271"/>
      <c r="C79" s="131">
        <f>SUM(C6:C78)</f>
        <v>54545</v>
      </c>
      <c r="D79" s="131">
        <f t="shared" ref="D79:H79" si="28">SUM(D6:D78)</f>
        <v>38377</v>
      </c>
      <c r="E79" s="131">
        <f t="shared" si="28"/>
        <v>92922</v>
      </c>
      <c r="F79" s="131">
        <f t="shared" si="28"/>
        <v>9930</v>
      </c>
      <c r="G79" s="131">
        <f t="shared" si="28"/>
        <v>5904</v>
      </c>
      <c r="H79" s="131">
        <f t="shared" si="28"/>
        <v>15834</v>
      </c>
      <c r="I79" s="131">
        <f>SUM(I6:I78)</f>
        <v>64475</v>
      </c>
      <c r="J79" s="131">
        <f>SUM(J6:J78)</f>
        <v>44281</v>
      </c>
      <c r="K79" s="131">
        <f t="shared" ref="K79" si="29">I79+J79</f>
        <v>108756</v>
      </c>
      <c r="L79" s="271" t="s">
        <v>6</v>
      </c>
      <c r="M79" s="271"/>
      <c r="N79" s="244">
        <f t="shared" ref="N79" si="30">+C79/E79*100</f>
        <v>58.699769699317706</v>
      </c>
      <c r="O79" s="244">
        <f t="shared" ref="O79" si="31">+D79/E79*100</f>
        <v>41.300230300682294</v>
      </c>
      <c r="P79" s="244">
        <f t="shared" ref="P79" si="32">+N79+O79</f>
        <v>100</v>
      </c>
      <c r="Q79" s="244">
        <f t="shared" ref="Q79" si="33">+F79/H79*100</f>
        <v>62.713148920045469</v>
      </c>
      <c r="R79" s="244">
        <f t="shared" ref="R79" si="34">+G79/H79*100</f>
        <v>37.286851079954531</v>
      </c>
      <c r="S79" s="244">
        <f t="shared" ref="S79" si="35">+Q79+R79</f>
        <v>100</v>
      </c>
      <c r="T79" s="244">
        <f t="shared" ref="T79" si="36">+I79/K79*100</f>
        <v>59.284085475743865</v>
      </c>
      <c r="U79" s="244">
        <f t="shared" ref="U79" si="37">+J79/K79*100</f>
        <v>40.715914524256128</v>
      </c>
      <c r="V79" s="244">
        <f t="shared" ref="V79" si="38">+T79+U79</f>
        <v>100</v>
      </c>
    </row>
    <row r="80" spans="1:22" ht="13.5" thickTop="1" x14ac:dyDescent="0.2">
      <c r="A80" s="270" t="s">
        <v>162</v>
      </c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 t="s">
        <v>162</v>
      </c>
      <c r="M80" s="270"/>
      <c r="N80" s="270"/>
      <c r="O80" s="270"/>
      <c r="P80" s="270"/>
      <c r="Q80" s="270"/>
      <c r="R80" s="270"/>
      <c r="S80" s="270"/>
      <c r="T80" s="270"/>
      <c r="U80" s="270"/>
      <c r="V80" s="270"/>
    </row>
    <row r="81" spans="3:5" x14ac:dyDescent="0.2">
      <c r="C81" s="118"/>
      <c r="D81" s="118"/>
      <c r="E81" s="118"/>
    </row>
    <row r="82" spans="3:5" x14ac:dyDescent="0.2">
      <c r="C82" s="118"/>
      <c r="D82" s="118"/>
      <c r="E82" s="118"/>
    </row>
  </sheetData>
  <mergeCells count="16">
    <mergeCell ref="L1:V1"/>
    <mergeCell ref="L80:V80"/>
    <mergeCell ref="A79:B79"/>
    <mergeCell ref="A80:K80"/>
    <mergeCell ref="N4:P4"/>
    <mergeCell ref="Q4:S4"/>
    <mergeCell ref="T4:V4"/>
    <mergeCell ref="L4:L5"/>
    <mergeCell ref="M4:M5"/>
    <mergeCell ref="L79:M79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19685039370078741" header="0" footer="0"/>
  <pageSetup paperSize="256" scale="55" orientation="portrait" r:id="rId1"/>
  <headerFooter alignWithMargins="0"/>
  <rowBreaks count="1" manualBreakCount="1">
    <brk id="80" max="16383" man="1"/>
  </rowBreaks>
  <colBreaks count="1" manualBreakCount="1">
    <brk id="11" max="7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view="pageBreakPreview" zoomScale="90" zoomScaleNormal="110" zoomScaleSheetLayoutView="90" workbookViewId="0">
      <pane xSplit="2" ySplit="5" topLeftCell="C6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.75" x14ac:dyDescent="0.2"/>
  <cols>
    <col min="1" max="1" width="5.140625" style="50" customWidth="1"/>
    <col min="2" max="2" width="48.5703125" style="119" customWidth="1"/>
    <col min="3" max="3" width="17.5703125" style="47" customWidth="1"/>
    <col min="4" max="4" width="15.85546875" style="47" customWidth="1"/>
    <col min="5" max="5" width="15.140625" style="47" customWidth="1"/>
    <col min="6" max="16384" width="11.42578125" style="47"/>
  </cols>
  <sheetData>
    <row r="1" spans="1:7" ht="18" x14ac:dyDescent="0.25">
      <c r="A1" s="272" t="s">
        <v>301</v>
      </c>
      <c r="B1" s="272"/>
      <c r="C1" s="272"/>
      <c r="D1" s="272"/>
      <c r="E1" s="272"/>
    </row>
    <row r="3" spans="1:7" ht="16.5" thickBot="1" x14ac:dyDescent="0.25">
      <c r="E3" s="31" t="s">
        <v>297</v>
      </c>
    </row>
    <row r="4" spans="1:7" ht="18" customHeight="1" thickTop="1" thickBot="1" x14ac:dyDescent="0.3">
      <c r="A4" s="278" t="s">
        <v>182</v>
      </c>
      <c r="B4" s="278" t="s">
        <v>249</v>
      </c>
      <c r="C4" s="277" t="s">
        <v>126</v>
      </c>
      <c r="D4" s="277"/>
      <c r="E4" s="277"/>
    </row>
    <row r="5" spans="1:7" ht="27" customHeight="1" thickTop="1" thickBot="1" x14ac:dyDescent="0.25">
      <c r="A5" s="278"/>
      <c r="B5" s="278"/>
      <c r="C5" s="166" t="s">
        <v>247</v>
      </c>
      <c r="D5" s="166" t="s">
        <v>248</v>
      </c>
      <c r="E5" s="166" t="s">
        <v>126</v>
      </c>
    </row>
    <row r="6" spans="1:7" ht="16.5" thickTop="1" x14ac:dyDescent="0.25">
      <c r="A6" s="196">
        <v>1</v>
      </c>
      <c r="B6" s="197" t="s">
        <v>11</v>
      </c>
      <c r="C6" s="200">
        <f>'34.2.6'!I6</f>
        <v>1485</v>
      </c>
      <c r="D6" s="199">
        <f>'34.2.6'!J6</f>
        <v>1022</v>
      </c>
      <c r="E6" s="146">
        <f>+C6/D6*100</f>
        <v>145.30332681017612</v>
      </c>
      <c r="G6" s="167">
        <f>+C6+D6</f>
        <v>2507</v>
      </c>
    </row>
    <row r="7" spans="1:7" ht="15.75" x14ac:dyDescent="0.25">
      <c r="A7" s="201">
        <v>2</v>
      </c>
      <c r="B7" s="202" t="s">
        <v>64</v>
      </c>
      <c r="C7" s="200">
        <f>'34.2.6'!I7</f>
        <v>2541</v>
      </c>
      <c r="D7" s="199">
        <f>'34.2.6'!J7</f>
        <v>2483</v>
      </c>
      <c r="E7" s="146">
        <f t="shared" ref="E7:E70" si="0">+C7/D7*100</f>
        <v>102.33588401127669</v>
      </c>
      <c r="G7" s="167">
        <f t="shared" ref="G7:G70" si="1">+C7+D7</f>
        <v>5024</v>
      </c>
    </row>
    <row r="8" spans="1:7" ht="15.75" x14ac:dyDescent="0.25">
      <c r="A8" s="201">
        <v>3</v>
      </c>
      <c r="B8" s="202" t="s">
        <v>12</v>
      </c>
      <c r="C8" s="200">
        <f>'34.2.6'!I8</f>
        <v>1202</v>
      </c>
      <c r="D8" s="199">
        <f>'34.2.6'!J8</f>
        <v>1131</v>
      </c>
      <c r="E8" s="146">
        <f t="shared" si="0"/>
        <v>106.27763041556145</v>
      </c>
      <c r="G8" s="167">
        <f t="shared" si="1"/>
        <v>2333</v>
      </c>
    </row>
    <row r="9" spans="1:7" ht="15.75" x14ac:dyDescent="0.25">
      <c r="A9" s="201">
        <v>4</v>
      </c>
      <c r="B9" s="202" t="s">
        <v>62</v>
      </c>
      <c r="C9" s="200">
        <f>'34.2.6'!I9</f>
        <v>867</v>
      </c>
      <c r="D9" s="199">
        <f>'34.2.6'!J9</f>
        <v>995</v>
      </c>
      <c r="E9" s="146">
        <f t="shared" si="0"/>
        <v>87.1356783919598</v>
      </c>
      <c r="G9" s="167">
        <f t="shared" si="1"/>
        <v>1862</v>
      </c>
    </row>
    <row r="10" spans="1:7" ht="15.75" x14ac:dyDescent="0.25">
      <c r="A10" s="201">
        <v>5</v>
      </c>
      <c r="B10" s="202" t="s">
        <v>13</v>
      </c>
      <c r="C10" s="200">
        <f>'34.2.6'!I10</f>
        <v>2053</v>
      </c>
      <c r="D10" s="199">
        <f>'34.2.6'!J10</f>
        <v>1485</v>
      </c>
      <c r="E10" s="146">
        <f t="shared" si="0"/>
        <v>138.24915824915826</v>
      </c>
      <c r="G10" s="167">
        <f t="shared" si="1"/>
        <v>3538</v>
      </c>
    </row>
    <row r="11" spans="1:7" ht="15.75" x14ac:dyDescent="0.25">
      <c r="A11" s="201">
        <v>6</v>
      </c>
      <c r="B11" s="202" t="s">
        <v>14</v>
      </c>
      <c r="C11" s="200">
        <f>'34.2.6'!I11</f>
        <v>3159</v>
      </c>
      <c r="D11" s="199">
        <f>'34.2.6'!J11</f>
        <v>1541</v>
      </c>
      <c r="E11" s="146">
        <f t="shared" si="0"/>
        <v>204.99675535366646</v>
      </c>
      <c r="G11" s="167">
        <f t="shared" si="1"/>
        <v>4700</v>
      </c>
    </row>
    <row r="12" spans="1:7" ht="15.75" x14ac:dyDescent="0.25">
      <c r="A12" s="201">
        <v>7</v>
      </c>
      <c r="B12" s="202" t="s">
        <v>1</v>
      </c>
      <c r="C12" s="200">
        <f>'34.2.6'!I12</f>
        <v>1356</v>
      </c>
      <c r="D12" s="199">
        <f>'34.2.6'!J12</f>
        <v>1126</v>
      </c>
      <c r="E12" s="146">
        <f t="shared" si="0"/>
        <v>120.42628774422735</v>
      </c>
      <c r="G12" s="167">
        <f t="shared" si="1"/>
        <v>2482</v>
      </c>
    </row>
    <row r="13" spans="1:7" ht="15.75" x14ac:dyDescent="0.25">
      <c r="A13" s="201">
        <v>8</v>
      </c>
      <c r="B13" s="202" t="s">
        <v>15</v>
      </c>
      <c r="C13" s="200">
        <f>'34.2.6'!I13</f>
        <v>1084</v>
      </c>
      <c r="D13" s="199">
        <f>'34.2.6'!J13</f>
        <v>587</v>
      </c>
      <c r="E13" s="146">
        <f t="shared" si="0"/>
        <v>184.66780238500854</v>
      </c>
      <c r="G13" s="167">
        <f t="shared" si="1"/>
        <v>1671</v>
      </c>
    </row>
    <row r="14" spans="1:7" ht="15.75" x14ac:dyDescent="0.25">
      <c r="A14" s="201">
        <v>9</v>
      </c>
      <c r="B14" s="202" t="s">
        <v>32</v>
      </c>
      <c r="C14" s="200">
        <f>'34.2.6'!I14</f>
        <v>2364</v>
      </c>
      <c r="D14" s="199">
        <f>'34.2.6'!J14</f>
        <v>1838</v>
      </c>
      <c r="E14" s="146">
        <f t="shared" si="0"/>
        <v>128.61806311207835</v>
      </c>
      <c r="G14" s="167">
        <f t="shared" si="1"/>
        <v>4202</v>
      </c>
    </row>
    <row r="15" spans="1:7" ht="15.75" x14ac:dyDescent="0.25">
      <c r="A15" s="201">
        <v>10</v>
      </c>
      <c r="B15" s="202" t="s">
        <v>33</v>
      </c>
      <c r="C15" s="200">
        <f>'34.2.6'!I15</f>
        <v>319</v>
      </c>
      <c r="D15" s="199">
        <f>'34.2.6'!J15</f>
        <v>298</v>
      </c>
      <c r="E15" s="146">
        <f t="shared" si="0"/>
        <v>107.0469798657718</v>
      </c>
      <c r="G15" s="167">
        <f t="shared" si="1"/>
        <v>617</v>
      </c>
    </row>
    <row r="16" spans="1:7" ht="15.75" x14ac:dyDescent="0.25">
      <c r="A16" s="201">
        <v>11</v>
      </c>
      <c r="B16" s="202" t="s">
        <v>63</v>
      </c>
      <c r="C16" s="200">
        <f>'34.2.6'!I16</f>
        <v>944</v>
      </c>
      <c r="D16" s="199">
        <f>'34.2.6'!J16</f>
        <v>630</v>
      </c>
      <c r="E16" s="146">
        <f t="shared" si="0"/>
        <v>149.84126984126985</v>
      </c>
      <c r="G16" s="167">
        <f t="shared" si="1"/>
        <v>1574</v>
      </c>
    </row>
    <row r="17" spans="1:7" ht="15.75" x14ac:dyDescent="0.25">
      <c r="A17" s="201">
        <v>12</v>
      </c>
      <c r="B17" s="202" t="s">
        <v>25</v>
      </c>
      <c r="C17" s="200">
        <f>'34.2.6'!I17</f>
        <v>1507</v>
      </c>
      <c r="D17" s="199">
        <f>'34.2.6'!J17</f>
        <v>1077</v>
      </c>
      <c r="E17" s="146">
        <f t="shared" si="0"/>
        <v>139.92571959145775</v>
      </c>
      <c r="G17" s="167">
        <f t="shared" si="1"/>
        <v>2584</v>
      </c>
    </row>
    <row r="18" spans="1:7" ht="15.75" x14ac:dyDescent="0.25">
      <c r="A18" s="201">
        <v>13</v>
      </c>
      <c r="B18" s="202" t="s">
        <v>65</v>
      </c>
      <c r="C18" s="200">
        <f>'34.2.6'!I18</f>
        <v>1825</v>
      </c>
      <c r="D18" s="199">
        <f>'34.2.6'!J18</f>
        <v>1577</v>
      </c>
      <c r="E18" s="146">
        <f t="shared" si="0"/>
        <v>115.72606214331009</v>
      </c>
      <c r="G18" s="167">
        <f t="shared" si="1"/>
        <v>3402</v>
      </c>
    </row>
    <row r="19" spans="1:7" ht="15.75" x14ac:dyDescent="0.25">
      <c r="A19" s="201">
        <v>14</v>
      </c>
      <c r="B19" s="202" t="s">
        <v>34</v>
      </c>
      <c r="C19" s="200">
        <f>'34.2.6'!I19</f>
        <v>851</v>
      </c>
      <c r="D19" s="199">
        <f>'34.2.6'!J19</f>
        <v>674</v>
      </c>
      <c r="E19" s="146">
        <f t="shared" si="0"/>
        <v>126.26112759643917</v>
      </c>
      <c r="G19" s="167">
        <f t="shared" si="1"/>
        <v>1525</v>
      </c>
    </row>
    <row r="20" spans="1:7" ht="15.75" x14ac:dyDescent="0.25">
      <c r="A20" s="201">
        <v>15</v>
      </c>
      <c r="B20" s="202" t="s">
        <v>26</v>
      </c>
      <c r="C20" s="200">
        <f>'34.2.6'!I20</f>
        <v>647</v>
      </c>
      <c r="D20" s="199">
        <f>'34.2.6'!J20</f>
        <v>444</v>
      </c>
      <c r="E20" s="146">
        <f t="shared" si="0"/>
        <v>145.72072072072072</v>
      </c>
      <c r="G20" s="167">
        <f t="shared" si="1"/>
        <v>1091</v>
      </c>
    </row>
    <row r="21" spans="1:7" ht="15.75" x14ac:dyDescent="0.25">
      <c r="A21" s="201">
        <v>16</v>
      </c>
      <c r="B21" s="202" t="s">
        <v>35</v>
      </c>
      <c r="C21" s="200">
        <f>'34.2.6'!I21</f>
        <v>755</v>
      </c>
      <c r="D21" s="199">
        <f>'34.2.6'!J21</f>
        <v>776</v>
      </c>
      <c r="E21" s="146">
        <f t="shared" si="0"/>
        <v>97.293814432989691</v>
      </c>
      <c r="G21" s="167">
        <f t="shared" si="1"/>
        <v>1531</v>
      </c>
    </row>
    <row r="22" spans="1:7" ht="15.75" x14ac:dyDescent="0.25">
      <c r="A22" s="201">
        <v>17</v>
      </c>
      <c r="B22" s="202" t="s">
        <v>28</v>
      </c>
      <c r="C22" s="200">
        <f>'34.2.6'!I22</f>
        <v>819</v>
      </c>
      <c r="D22" s="199">
        <f>'34.2.6'!J22</f>
        <v>362</v>
      </c>
      <c r="E22" s="146">
        <f t="shared" si="0"/>
        <v>226.24309392265195</v>
      </c>
      <c r="G22" s="167">
        <f t="shared" si="1"/>
        <v>1181</v>
      </c>
    </row>
    <row r="23" spans="1:7" ht="15.75" x14ac:dyDescent="0.25">
      <c r="A23" s="201">
        <v>18</v>
      </c>
      <c r="B23" s="202" t="s">
        <v>29</v>
      </c>
      <c r="C23" s="200">
        <f>'34.2.6'!I23</f>
        <v>1115</v>
      </c>
      <c r="D23" s="199">
        <f>'34.2.6'!J23</f>
        <v>846</v>
      </c>
      <c r="E23" s="146">
        <f t="shared" si="0"/>
        <v>131.79669030732862</v>
      </c>
      <c r="G23" s="167">
        <f t="shared" si="1"/>
        <v>1961</v>
      </c>
    </row>
    <row r="24" spans="1:7" ht="15.75" x14ac:dyDescent="0.25">
      <c r="A24" s="201">
        <v>19</v>
      </c>
      <c r="B24" s="202" t="s">
        <v>24</v>
      </c>
      <c r="C24" s="200">
        <f>'34.2.6'!I24</f>
        <v>749</v>
      </c>
      <c r="D24" s="199">
        <f>'34.2.6'!J24</f>
        <v>428</v>
      </c>
      <c r="E24" s="146">
        <f t="shared" si="0"/>
        <v>175</v>
      </c>
      <c r="G24" s="167">
        <f t="shared" si="1"/>
        <v>1177</v>
      </c>
    </row>
    <row r="25" spans="1:7" ht="15.75" x14ac:dyDescent="0.25">
      <c r="A25" s="201">
        <v>20</v>
      </c>
      <c r="B25" s="202" t="s">
        <v>128</v>
      </c>
      <c r="C25" s="200">
        <f>'34.2.6'!I25</f>
        <v>489</v>
      </c>
      <c r="D25" s="199">
        <f>'34.2.6'!J25</f>
        <v>334</v>
      </c>
      <c r="E25" s="146">
        <f t="shared" si="0"/>
        <v>146.4071856287425</v>
      </c>
      <c r="G25" s="167">
        <f t="shared" si="1"/>
        <v>823</v>
      </c>
    </row>
    <row r="26" spans="1:7" ht="15.75" x14ac:dyDescent="0.25">
      <c r="A26" s="201">
        <v>21</v>
      </c>
      <c r="B26" s="202" t="s">
        <v>31</v>
      </c>
      <c r="C26" s="200">
        <f>'34.2.6'!I26</f>
        <v>1284</v>
      </c>
      <c r="D26" s="199">
        <f>'34.2.6'!J26</f>
        <v>1026</v>
      </c>
      <c r="E26" s="146">
        <f t="shared" si="0"/>
        <v>125.14619883040936</v>
      </c>
      <c r="G26" s="167">
        <f t="shared" si="1"/>
        <v>2310</v>
      </c>
    </row>
    <row r="27" spans="1:7" ht="15.75" x14ac:dyDescent="0.25">
      <c r="A27" s="201">
        <v>22</v>
      </c>
      <c r="B27" s="202" t="s">
        <v>9</v>
      </c>
      <c r="C27" s="200">
        <f>'34.2.6'!I27</f>
        <v>513</v>
      </c>
      <c r="D27" s="199">
        <f>'34.2.6'!J27</f>
        <v>359</v>
      </c>
      <c r="E27" s="146">
        <f t="shared" si="0"/>
        <v>142.89693593314763</v>
      </c>
      <c r="G27" s="167">
        <f t="shared" si="1"/>
        <v>872</v>
      </c>
    </row>
    <row r="28" spans="1:7" ht="15.75" x14ac:dyDescent="0.25">
      <c r="A28" s="201">
        <v>23</v>
      </c>
      <c r="B28" s="202" t="s">
        <v>36</v>
      </c>
      <c r="C28" s="200">
        <f>'34.2.6'!I28</f>
        <v>614</v>
      </c>
      <c r="D28" s="199">
        <f>'34.2.6'!J28</f>
        <v>440</v>
      </c>
      <c r="E28" s="146">
        <f t="shared" si="0"/>
        <v>139.54545454545456</v>
      </c>
      <c r="G28" s="167">
        <f t="shared" si="1"/>
        <v>1054</v>
      </c>
    </row>
    <row r="29" spans="1:7" ht="15.75" x14ac:dyDescent="0.25">
      <c r="A29" s="201">
        <v>24</v>
      </c>
      <c r="B29" s="202" t="s">
        <v>37</v>
      </c>
      <c r="C29" s="200">
        <f>'34.2.6'!I29</f>
        <v>753</v>
      </c>
      <c r="D29" s="199">
        <f>'34.2.6'!J29</f>
        <v>851</v>
      </c>
      <c r="E29" s="146">
        <f t="shared" si="0"/>
        <v>88.484136310223278</v>
      </c>
      <c r="G29" s="167">
        <f t="shared" si="1"/>
        <v>1604</v>
      </c>
    </row>
    <row r="30" spans="1:7" ht="15.75" x14ac:dyDescent="0.25">
      <c r="A30" s="201">
        <v>25</v>
      </c>
      <c r="B30" s="202" t="s">
        <v>38</v>
      </c>
      <c r="C30" s="200">
        <f>'34.2.6'!I30</f>
        <v>1832</v>
      </c>
      <c r="D30" s="199">
        <f>'34.2.6'!J30</f>
        <v>820</v>
      </c>
      <c r="E30" s="146">
        <f t="shared" si="0"/>
        <v>223.41463414634148</v>
      </c>
      <c r="G30" s="167">
        <f t="shared" si="1"/>
        <v>2652</v>
      </c>
    </row>
    <row r="31" spans="1:7" ht="15.75" x14ac:dyDescent="0.25">
      <c r="A31" s="201">
        <v>26</v>
      </c>
      <c r="B31" s="202" t="s">
        <v>39</v>
      </c>
      <c r="C31" s="200">
        <f>'34.2.6'!I31</f>
        <v>713</v>
      </c>
      <c r="D31" s="199">
        <f>'34.2.6'!J31</f>
        <v>456</v>
      </c>
      <c r="E31" s="146">
        <f t="shared" si="0"/>
        <v>156.35964912280701</v>
      </c>
      <c r="G31" s="167">
        <f t="shared" si="1"/>
        <v>1169</v>
      </c>
    </row>
    <row r="32" spans="1:7" ht="15.75" x14ac:dyDescent="0.25">
      <c r="A32" s="201">
        <v>27</v>
      </c>
      <c r="B32" s="202" t="s">
        <v>40</v>
      </c>
      <c r="C32" s="200">
        <f>'34.2.6'!I32</f>
        <v>1521</v>
      </c>
      <c r="D32" s="199">
        <f>'34.2.6'!J32</f>
        <v>434</v>
      </c>
      <c r="E32" s="146">
        <f t="shared" si="0"/>
        <v>350.46082949308754</v>
      </c>
      <c r="G32" s="167">
        <f t="shared" si="1"/>
        <v>1955</v>
      </c>
    </row>
    <row r="33" spans="1:7" ht="15.75" x14ac:dyDescent="0.25">
      <c r="A33" s="201">
        <v>28</v>
      </c>
      <c r="B33" s="202" t="s">
        <v>3</v>
      </c>
      <c r="C33" s="200">
        <f>'34.2.6'!I33</f>
        <v>882</v>
      </c>
      <c r="D33" s="199">
        <f>'34.2.6'!J33</f>
        <v>411</v>
      </c>
      <c r="E33" s="146">
        <f t="shared" si="0"/>
        <v>214.5985401459854</v>
      </c>
      <c r="G33" s="167">
        <f t="shared" si="1"/>
        <v>1293</v>
      </c>
    </row>
    <row r="34" spans="1:7" ht="15.75" x14ac:dyDescent="0.25">
      <c r="A34" s="201">
        <v>29</v>
      </c>
      <c r="B34" s="202" t="s">
        <v>2</v>
      </c>
      <c r="C34" s="200">
        <f>'34.2.6'!I34</f>
        <v>846</v>
      </c>
      <c r="D34" s="199">
        <f>'34.2.6'!J34</f>
        <v>616</v>
      </c>
      <c r="E34" s="146">
        <f t="shared" si="0"/>
        <v>137.33766233766232</v>
      </c>
      <c r="G34" s="167">
        <f t="shared" si="1"/>
        <v>1462</v>
      </c>
    </row>
    <row r="35" spans="1:7" ht="15.75" x14ac:dyDescent="0.25">
      <c r="A35" s="201">
        <v>30</v>
      </c>
      <c r="B35" s="202" t="s">
        <v>41</v>
      </c>
      <c r="C35" s="200">
        <f>'34.2.6'!I35</f>
        <v>2337</v>
      </c>
      <c r="D35" s="199">
        <f>'34.2.6'!J35</f>
        <v>1144</v>
      </c>
      <c r="E35" s="146">
        <f t="shared" si="0"/>
        <v>204.2832167832168</v>
      </c>
      <c r="G35" s="167">
        <f t="shared" si="1"/>
        <v>3481</v>
      </c>
    </row>
    <row r="36" spans="1:7" ht="15.75" x14ac:dyDescent="0.25">
      <c r="A36" s="201">
        <v>31</v>
      </c>
      <c r="B36" s="202" t="s">
        <v>42</v>
      </c>
      <c r="C36" s="200">
        <f>'34.2.6'!I36</f>
        <v>693</v>
      </c>
      <c r="D36" s="199">
        <f>'34.2.6'!J36</f>
        <v>282</v>
      </c>
      <c r="E36" s="146">
        <f t="shared" si="0"/>
        <v>245.74468085106383</v>
      </c>
      <c r="G36" s="167">
        <f t="shared" si="1"/>
        <v>975</v>
      </c>
    </row>
    <row r="37" spans="1:7" ht="15.75" x14ac:dyDescent="0.25">
      <c r="A37" s="201">
        <v>32</v>
      </c>
      <c r="B37" s="202" t="s">
        <v>27</v>
      </c>
      <c r="C37" s="200">
        <f>'34.2.6'!I37</f>
        <v>1416</v>
      </c>
      <c r="D37" s="199">
        <f>'34.2.6'!J37</f>
        <v>805</v>
      </c>
      <c r="E37" s="146">
        <f t="shared" si="0"/>
        <v>175.90062111801242</v>
      </c>
      <c r="G37" s="167">
        <f t="shared" si="1"/>
        <v>2221</v>
      </c>
    </row>
    <row r="38" spans="1:7" ht="15.75" x14ac:dyDescent="0.25">
      <c r="A38" s="201">
        <v>33</v>
      </c>
      <c r="B38" s="202" t="s">
        <v>60</v>
      </c>
      <c r="C38" s="200">
        <f>'34.2.6'!I38</f>
        <v>737</v>
      </c>
      <c r="D38" s="199">
        <f>'34.2.6'!J38</f>
        <v>423</v>
      </c>
      <c r="E38" s="146">
        <f t="shared" si="0"/>
        <v>174.23167848699762</v>
      </c>
      <c r="G38" s="167">
        <f t="shared" si="1"/>
        <v>1160</v>
      </c>
    </row>
    <row r="39" spans="1:7" ht="15.75" x14ac:dyDescent="0.25">
      <c r="A39" s="201">
        <v>34</v>
      </c>
      <c r="B39" s="202" t="s">
        <v>43</v>
      </c>
      <c r="C39" s="200">
        <f>'34.2.6'!I39</f>
        <v>1151</v>
      </c>
      <c r="D39" s="199">
        <f>'34.2.6'!J39</f>
        <v>749</v>
      </c>
      <c r="E39" s="146">
        <f t="shared" si="0"/>
        <v>153.67156208277703</v>
      </c>
      <c r="G39" s="167">
        <f t="shared" si="1"/>
        <v>1900</v>
      </c>
    </row>
    <row r="40" spans="1:7" ht="15.75" x14ac:dyDescent="0.25">
      <c r="A40" s="201">
        <v>35</v>
      </c>
      <c r="B40" s="202" t="s">
        <v>44</v>
      </c>
      <c r="C40" s="200">
        <f>'34.2.6'!I40</f>
        <v>488</v>
      </c>
      <c r="D40" s="199">
        <f>'34.2.6'!J40</f>
        <v>398</v>
      </c>
      <c r="E40" s="146">
        <f t="shared" si="0"/>
        <v>122.61306532663316</v>
      </c>
      <c r="G40" s="167">
        <f t="shared" si="1"/>
        <v>886</v>
      </c>
    </row>
    <row r="41" spans="1:7" ht="15.75" x14ac:dyDescent="0.25">
      <c r="A41" s="201">
        <v>36</v>
      </c>
      <c r="B41" s="202" t="s">
        <v>45</v>
      </c>
      <c r="C41" s="200">
        <f>'34.2.6'!I41</f>
        <v>976</v>
      </c>
      <c r="D41" s="199">
        <f>'34.2.6'!J41</f>
        <v>862</v>
      </c>
      <c r="E41" s="146">
        <f t="shared" si="0"/>
        <v>113.22505800464037</v>
      </c>
      <c r="G41" s="167">
        <f t="shared" si="1"/>
        <v>1838</v>
      </c>
    </row>
    <row r="42" spans="1:7" ht="15.75" x14ac:dyDescent="0.25">
      <c r="A42" s="201">
        <v>37</v>
      </c>
      <c r="B42" s="202" t="s">
        <v>4</v>
      </c>
      <c r="C42" s="200">
        <f>'34.2.6'!I42</f>
        <v>1439</v>
      </c>
      <c r="D42" s="199">
        <f>'34.2.6'!J42</f>
        <v>854</v>
      </c>
      <c r="E42" s="146">
        <f t="shared" si="0"/>
        <v>168.50117096018735</v>
      </c>
      <c r="G42" s="167">
        <f t="shared" si="1"/>
        <v>2293</v>
      </c>
    </row>
    <row r="43" spans="1:7" ht="15.75" x14ac:dyDescent="0.25">
      <c r="A43" s="201">
        <v>38</v>
      </c>
      <c r="B43" s="202" t="s">
        <v>46</v>
      </c>
      <c r="C43" s="200">
        <f>'34.2.6'!I43</f>
        <v>1782</v>
      </c>
      <c r="D43" s="199">
        <f>'34.2.6'!J43</f>
        <v>571</v>
      </c>
      <c r="E43" s="146">
        <f t="shared" si="0"/>
        <v>312.08406304728544</v>
      </c>
      <c r="G43" s="167">
        <f t="shared" si="1"/>
        <v>2353</v>
      </c>
    </row>
    <row r="44" spans="1:7" ht="15.75" x14ac:dyDescent="0.25">
      <c r="A44" s="201">
        <v>39</v>
      </c>
      <c r="B44" s="202" t="s">
        <v>22</v>
      </c>
      <c r="C44" s="200">
        <f>'34.2.6'!I44</f>
        <v>1591</v>
      </c>
      <c r="D44" s="199">
        <f>'34.2.6'!J44</f>
        <v>541</v>
      </c>
      <c r="E44" s="146">
        <f t="shared" si="0"/>
        <v>294.08502772643254</v>
      </c>
      <c r="G44" s="167">
        <f t="shared" si="1"/>
        <v>2132</v>
      </c>
    </row>
    <row r="45" spans="1:7" ht="15.75" x14ac:dyDescent="0.25">
      <c r="A45" s="201">
        <v>40</v>
      </c>
      <c r="B45" s="202" t="s">
        <v>47</v>
      </c>
      <c r="C45" s="200">
        <f>'34.2.6'!I45</f>
        <v>978</v>
      </c>
      <c r="D45" s="199">
        <f>'34.2.6'!J45</f>
        <v>295</v>
      </c>
      <c r="E45" s="146">
        <f t="shared" si="0"/>
        <v>331.52542372881356</v>
      </c>
      <c r="G45" s="167">
        <f t="shared" si="1"/>
        <v>1273</v>
      </c>
    </row>
    <row r="46" spans="1:7" ht="15.75" x14ac:dyDescent="0.25">
      <c r="A46" s="201">
        <v>41</v>
      </c>
      <c r="B46" s="202" t="s">
        <v>129</v>
      </c>
      <c r="C46" s="200">
        <f>'34.2.6'!I46</f>
        <v>894</v>
      </c>
      <c r="D46" s="199">
        <f>'34.2.6'!J46</f>
        <v>658</v>
      </c>
      <c r="E46" s="146">
        <f t="shared" si="0"/>
        <v>135.86626139817631</v>
      </c>
      <c r="G46" s="167">
        <f t="shared" si="1"/>
        <v>1552</v>
      </c>
    </row>
    <row r="47" spans="1:7" ht="15.75" x14ac:dyDescent="0.25">
      <c r="A47" s="201">
        <v>42</v>
      </c>
      <c r="B47" s="202" t="s">
        <v>30</v>
      </c>
      <c r="C47" s="200">
        <f>'34.2.6'!I47</f>
        <v>374</v>
      </c>
      <c r="D47" s="199">
        <f>'34.2.6'!J47</f>
        <v>223</v>
      </c>
      <c r="E47" s="146">
        <f t="shared" si="0"/>
        <v>167.71300448430492</v>
      </c>
      <c r="G47" s="167">
        <f t="shared" si="1"/>
        <v>597</v>
      </c>
    </row>
    <row r="48" spans="1:7" ht="15.75" x14ac:dyDescent="0.25">
      <c r="A48" s="201">
        <v>43</v>
      </c>
      <c r="B48" s="202" t="s">
        <v>48</v>
      </c>
      <c r="C48" s="200">
        <f>'34.2.6'!I48</f>
        <v>650</v>
      </c>
      <c r="D48" s="199">
        <f>'34.2.6'!J48</f>
        <v>633</v>
      </c>
      <c r="E48" s="146">
        <f t="shared" si="0"/>
        <v>102.68562401263823</v>
      </c>
      <c r="G48" s="167">
        <f t="shared" si="1"/>
        <v>1283</v>
      </c>
    </row>
    <row r="49" spans="1:7" ht="15.75" x14ac:dyDescent="0.25">
      <c r="A49" s="201">
        <v>44</v>
      </c>
      <c r="B49" s="202" t="s">
        <v>5</v>
      </c>
      <c r="C49" s="200">
        <f>'34.2.6'!I49</f>
        <v>370</v>
      </c>
      <c r="D49" s="199">
        <f>'34.2.6'!J49</f>
        <v>299</v>
      </c>
      <c r="E49" s="146">
        <f t="shared" si="0"/>
        <v>123.74581939799332</v>
      </c>
      <c r="G49" s="167">
        <f t="shared" si="1"/>
        <v>669</v>
      </c>
    </row>
    <row r="50" spans="1:7" ht="15.75" x14ac:dyDescent="0.25">
      <c r="A50" s="201">
        <v>45</v>
      </c>
      <c r="B50" s="202" t="s">
        <v>49</v>
      </c>
      <c r="C50" s="200">
        <f>'34.2.6'!I50</f>
        <v>1571</v>
      </c>
      <c r="D50" s="199">
        <f>'34.2.6'!J50</f>
        <v>1660</v>
      </c>
      <c r="E50" s="146">
        <f t="shared" si="0"/>
        <v>94.638554216867462</v>
      </c>
      <c r="G50" s="167">
        <f t="shared" si="1"/>
        <v>3231</v>
      </c>
    </row>
    <row r="51" spans="1:7" ht="15.75" x14ac:dyDescent="0.25">
      <c r="A51" s="201">
        <v>46</v>
      </c>
      <c r="B51" s="202" t="s">
        <v>23</v>
      </c>
      <c r="C51" s="200">
        <f>'34.2.6'!I51</f>
        <v>1449</v>
      </c>
      <c r="D51" s="199">
        <f>'34.2.6'!J51</f>
        <v>1226</v>
      </c>
      <c r="E51" s="146">
        <f t="shared" si="0"/>
        <v>118.18923327895597</v>
      </c>
      <c r="G51" s="167">
        <f t="shared" si="1"/>
        <v>2675</v>
      </c>
    </row>
    <row r="52" spans="1:7" ht="15.75" x14ac:dyDescent="0.25">
      <c r="A52" s="201">
        <v>47</v>
      </c>
      <c r="B52" s="202" t="s">
        <v>50</v>
      </c>
      <c r="C52" s="200">
        <f>'34.2.6'!I52</f>
        <v>679</v>
      </c>
      <c r="D52" s="199">
        <f>'34.2.6'!J52</f>
        <v>284</v>
      </c>
      <c r="E52" s="146">
        <f t="shared" si="0"/>
        <v>239.08450704225351</v>
      </c>
      <c r="G52" s="167">
        <f t="shared" si="1"/>
        <v>963</v>
      </c>
    </row>
    <row r="53" spans="1:7" ht="15.75" x14ac:dyDescent="0.25">
      <c r="A53" s="201">
        <v>48</v>
      </c>
      <c r="B53" s="202" t="s">
        <v>0</v>
      </c>
      <c r="C53" s="200">
        <f>'34.2.6'!I53</f>
        <v>979</v>
      </c>
      <c r="D53" s="199">
        <f>'34.2.6'!J53</f>
        <v>424</v>
      </c>
      <c r="E53" s="146">
        <f t="shared" si="0"/>
        <v>230.89622641509436</v>
      </c>
      <c r="G53" s="167">
        <f t="shared" si="1"/>
        <v>1403</v>
      </c>
    </row>
    <row r="54" spans="1:7" ht="15.75" x14ac:dyDescent="0.25">
      <c r="A54" s="201">
        <v>49</v>
      </c>
      <c r="B54" s="202" t="s">
        <v>51</v>
      </c>
      <c r="C54" s="200">
        <f>'34.2.6'!I54</f>
        <v>631</v>
      </c>
      <c r="D54" s="199">
        <f>'34.2.6'!J54</f>
        <v>562</v>
      </c>
      <c r="E54" s="146">
        <f t="shared" si="0"/>
        <v>112.27758007117438</v>
      </c>
      <c r="G54" s="167">
        <f t="shared" si="1"/>
        <v>1193</v>
      </c>
    </row>
    <row r="55" spans="1:7" ht="15.75" x14ac:dyDescent="0.25">
      <c r="A55" s="201">
        <v>50</v>
      </c>
      <c r="B55" s="202" t="s">
        <v>59</v>
      </c>
      <c r="C55" s="200">
        <f>'34.2.6'!I55</f>
        <v>848</v>
      </c>
      <c r="D55" s="199">
        <f>'34.2.6'!J55</f>
        <v>404</v>
      </c>
      <c r="E55" s="146">
        <f t="shared" si="0"/>
        <v>209.9009900990099</v>
      </c>
      <c r="G55" s="167">
        <f t="shared" si="1"/>
        <v>1252</v>
      </c>
    </row>
    <row r="56" spans="1:7" ht="15.75" x14ac:dyDescent="0.25">
      <c r="A56" s="201">
        <v>51</v>
      </c>
      <c r="B56" s="202" t="s">
        <v>52</v>
      </c>
      <c r="C56" s="200">
        <f>'34.2.6'!I56</f>
        <v>710</v>
      </c>
      <c r="D56" s="199">
        <f>'34.2.6'!J56</f>
        <v>423</v>
      </c>
      <c r="E56" s="146">
        <f t="shared" si="0"/>
        <v>167.84869976359337</v>
      </c>
      <c r="G56" s="167">
        <f t="shared" si="1"/>
        <v>1133</v>
      </c>
    </row>
    <row r="57" spans="1:7" ht="15.75" x14ac:dyDescent="0.25">
      <c r="A57" s="201">
        <v>52</v>
      </c>
      <c r="B57" s="202" t="s">
        <v>7</v>
      </c>
      <c r="C57" s="200">
        <f>'34.2.6'!I57</f>
        <v>519</v>
      </c>
      <c r="D57" s="199">
        <f>'34.2.6'!J57</f>
        <v>208</v>
      </c>
      <c r="E57" s="146">
        <f t="shared" si="0"/>
        <v>249.51923076923075</v>
      </c>
      <c r="G57" s="167">
        <f t="shared" si="1"/>
        <v>727</v>
      </c>
    </row>
    <row r="58" spans="1:7" ht="15.75" x14ac:dyDescent="0.25">
      <c r="A58" s="201">
        <v>53</v>
      </c>
      <c r="B58" s="202" t="s">
        <v>53</v>
      </c>
      <c r="C58" s="200">
        <f>'34.2.6'!I58</f>
        <v>738</v>
      </c>
      <c r="D58" s="199">
        <f>'34.2.6'!J58</f>
        <v>542</v>
      </c>
      <c r="E58" s="146">
        <f t="shared" si="0"/>
        <v>136.16236162361622</v>
      </c>
      <c r="G58" s="167">
        <f t="shared" si="1"/>
        <v>1280</v>
      </c>
    </row>
    <row r="59" spans="1:7" ht="15.75" x14ac:dyDescent="0.25">
      <c r="A59" s="201">
        <v>54</v>
      </c>
      <c r="B59" s="202" t="s">
        <v>169</v>
      </c>
      <c r="C59" s="200">
        <f>'34.2.6'!I59</f>
        <v>530</v>
      </c>
      <c r="D59" s="199">
        <f>'34.2.6'!J59</f>
        <v>518</v>
      </c>
      <c r="E59" s="146">
        <f t="shared" si="0"/>
        <v>102.31660231660231</v>
      </c>
      <c r="G59" s="167">
        <f t="shared" si="1"/>
        <v>1048</v>
      </c>
    </row>
    <row r="60" spans="1:7" ht="15.75" x14ac:dyDescent="0.25">
      <c r="A60" s="201" t="s">
        <v>19</v>
      </c>
      <c r="B60" s="202" t="s">
        <v>16</v>
      </c>
      <c r="C60" s="200">
        <f>'34.2.6'!I60</f>
        <v>706</v>
      </c>
      <c r="D60" s="199">
        <f>'34.2.6'!J60</f>
        <v>664</v>
      </c>
      <c r="E60" s="146">
        <f t="shared" si="0"/>
        <v>106.32530120481927</v>
      </c>
      <c r="G60" s="167">
        <f t="shared" si="1"/>
        <v>1370</v>
      </c>
    </row>
    <row r="61" spans="1:7" ht="15.75" x14ac:dyDescent="0.25">
      <c r="A61" s="201" t="s">
        <v>20</v>
      </c>
      <c r="B61" s="202" t="s">
        <v>17</v>
      </c>
      <c r="C61" s="200">
        <f>'34.2.6'!I61</f>
        <v>703</v>
      </c>
      <c r="D61" s="199">
        <f>'34.2.6'!J61</f>
        <v>344</v>
      </c>
      <c r="E61" s="146">
        <f t="shared" si="0"/>
        <v>204.36046511627904</v>
      </c>
      <c r="G61" s="167">
        <f t="shared" si="1"/>
        <v>1047</v>
      </c>
    </row>
    <row r="62" spans="1:7" ht="15.75" x14ac:dyDescent="0.25">
      <c r="A62" s="201" t="s">
        <v>21</v>
      </c>
      <c r="B62" s="202" t="s">
        <v>18</v>
      </c>
      <c r="C62" s="200">
        <f>'34.2.6'!I62</f>
        <v>267</v>
      </c>
      <c r="D62" s="199">
        <f>'34.2.6'!J62</f>
        <v>313</v>
      </c>
      <c r="E62" s="146">
        <f t="shared" si="0"/>
        <v>85.303514376996802</v>
      </c>
      <c r="G62" s="167">
        <f t="shared" si="1"/>
        <v>580</v>
      </c>
    </row>
    <row r="63" spans="1:7" ht="15.75" x14ac:dyDescent="0.25">
      <c r="A63" s="201" t="s">
        <v>54</v>
      </c>
      <c r="B63" s="202" t="s">
        <v>56</v>
      </c>
      <c r="C63" s="200">
        <f>'34.2.6'!I63</f>
        <v>501</v>
      </c>
      <c r="D63" s="199">
        <f>'34.2.6'!J63</f>
        <v>431</v>
      </c>
      <c r="E63" s="146">
        <f t="shared" si="0"/>
        <v>116.24129930394432</v>
      </c>
      <c r="G63" s="167">
        <f t="shared" si="1"/>
        <v>932</v>
      </c>
    </row>
    <row r="64" spans="1:7" ht="15.75" x14ac:dyDescent="0.25">
      <c r="A64" s="201" t="s">
        <v>55</v>
      </c>
      <c r="B64" s="202" t="s">
        <v>58</v>
      </c>
      <c r="C64" s="200">
        <f>'34.2.6'!I64</f>
        <v>788</v>
      </c>
      <c r="D64" s="199">
        <f>'34.2.6'!J64</f>
        <v>750</v>
      </c>
      <c r="E64" s="146">
        <f t="shared" si="0"/>
        <v>105.06666666666666</v>
      </c>
      <c r="G64" s="167">
        <f t="shared" si="1"/>
        <v>1538</v>
      </c>
    </row>
    <row r="65" spans="1:7" ht="15.75" x14ac:dyDescent="0.25">
      <c r="A65" s="201">
        <v>60</v>
      </c>
      <c r="B65" s="202" t="s">
        <v>57</v>
      </c>
      <c r="C65" s="200">
        <f>'34.2.6'!I65</f>
        <v>311</v>
      </c>
      <c r="D65" s="199">
        <f>'34.2.6'!J65</f>
        <v>310</v>
      </c>
      <c r="E65" s="146">
        <f t="shared" si="0"/>
        <v>100.32258064516128</v>
      </c>
      <c r="G65" s="167">
        <f t="shared" si="1"/>
        <v>621</v>
      </c>
    </row>
    <row r="66" spans="1:7" ht="15.75" x14ac:dyDescent="0.25">
      <c r="A66" s="204">
        <v>61</v>
      </c>
      <c r="B66" s="202" t="s">
        <v>99</v>
      </c>
      <c r="C66" s="200">
        <f>'34.2.6'!I66</f>
        <v>204</v>
      </c>
      <c r="D66" s="199">
        <f>'34.2.6'!J66</f>
        <v>178</v>
      </c>
      <c r="E66" s="146">
        <f t="shared" si="0"/>
        <v>114.6067415730337</v>
      </c>
      <c r="G66" s="167">
        <f t="shared" si="1"/>
        <v>382</v>
      </c>
    </row>
    <row r="67" spans="1:7" ht="15.75" x14ac:dyDescent="0.25">
      <c r="A67" s="204">
        <v>62</v>
      </c>
      <c r="B67" s="202" t="s">
        <v>148</v>
      </c>
      <c r="C67" s="200">
        <f>'34.2.6'!I67</f>
        <v>203</v>
      </c>
      <c r="D67" s="199">
        <f>'34.2.6'!J67</f>
        <v>133</v>
      </c>
      <c r="E67" s="146">
        <f t="shared" si="0"/>
        <v>152.63157894736844</v>
      </c>
      <c r="G67" s="167">
        <f t="shared" si="1"/>
        <v>336</v>
      </c>
    </row>
    <row r="68" spans="1:7" ht="15.75" x14ac:dyDescent="0.25">
      <c r="A68" s="204">
        <v>63</v>
      </c>
      <c r="B68" s="205" t="s">
        <v>121</v>
      </c>
      <c r="C68" s="200">
        <f>'34.2.6'!I68</f>
        <v>128</v>
      </c>
      <c r="D68" s="199">
        <f>'34.2.6'!J68</f>
        <v>134</v>
      </c>
      <c r="E68" s="146">
        <f t="shared" si="0"/>
        <v>95.522388059701484</v>
      </c>
      <c r="G68" s="167">
        <f t="shared" si="1"/>
        <v>262</v>
      </c>
    </row>
    <row r="69" spans="1:7" ht="15.75" x14ac:dyDescent="0.25">
      <c r="A69" s="204">
        <v>64</v>
      </c>
      <c r="B69" s="205" t="s">
        <v>146</v>
      </c>
      <c r="C69" s="200">
        <f>'34.2.6'!I69</f>
        <v>155</v>
      </c>
      <c r="D69" s="199">
        <f>'34.2.6'!J69</f>
        <v>141</v>
      </c>
      <c r="E69" s="146">
        <f t="shared" si="0"/>
        <v>109.92907801418438</v>
      </c>
      <c r="G69" s="167">
        <f t="shared" si="1"/>
        <v>296</v>
      </c>
    </row>
    <row r="70" spans="1:7" ht="15.75" x14ac:dyDescent="0.25">
      <c r="A70" s="204">
        <v>65</v>
      </c>
      <c r="B70" s="205" t="s">
        <v>147</v>
      </c>
      <c r="C70" s="200">
        <f>'34.2.6'!I70</f>
        <v>139</v>
      </c>
      <c r="D70" s="199">
        <f>'34.2.6'!J70</f>
        <v>286</v>
      </c>
      <c r="E70" s="146">
        <f t="shared" si="0"/>
        <v>48.6013986013986</v>
      </c>
      <c r="G70" s="167">
        <f t="shared" si="1"/>
        <v>425</v>
      </c>
    </row>
    <row r="71" spans="1:7" ht="15.75" x14ac:dyDescent="0.25">
      <c r="A71" s="204">
        <v>66</v>
      </c>
      <c r="B71" s="206" t="s">
        <v>149</v>
      </c>
      <c r="C71" s="200">
        <f>'34.2.6'!I71</f>
        <v>216</v>
      </c>
      <c r="D71" s="199">
        <f>'34.2.6'!J71</f>
        <v>86</v>
      </c>
      <c r="E71" s="146">
        <f t="shared" ref="E71:E79" si="2">+C71/D71*100</f>
        <v>251.16279069767441</v>
      </c>
      <c r="G71" s="167">
        <f t="shared" ref="G71:G78" si="3">+C71+D71</f>
        <v>302</v>
      </c>
    </row>
    <row r="72" spans="1:7" ht="15.75" x14ac:dyDescent="0.25">
      <c r="A72" s="201">
        <v>67</v>
      </c>
      <c r="B72" s="205" t="s">
        <v>152</v>
      </c>
      <c r="C72" s="200">
        <f>'34.2.6'!I72</f>
        <v>82</v>
      </c>
      <c r="D72" s="199">
        <f>'34.2.6'!J72</f>
        <v>79</v>
      </c>
      <c r="E72" s="146">
        <f t="shared" si="2"/>
        <v>103.79746835443038</v>
      </c>
      <c r="G72" s="167">
        <f t="shared" si="3"/>
        <v>161</v>
      </c>
    </row>
    <row r="73" spans="1:7" ht="15.75" x14ac:dyDescent="0.25">
      <c r="A73" s="201">
        <v>68</v>
      </c>
      <c r="B73" s="205" t="s">
        <v>153</v>
      </c>
      <c r="C73" s="200">
        <f>'34.2.6'!I73</f>
        <v>52</v>
      </c>
      <c r="D73" s="199">
        <f>'34.2.6'!J73</f>
        <v>32</v>
      </c>
      <c r="E73" s="146">
        <f t="shared" si="2"/>
        <v>162.5</v>
      </c>
      <c r="G73" s="167">
        <f t="shared" si="3"/>
        <v>84</v>
      </c>
    </row>
    <row r="74" spans="1:7" ht="15.75" x14ac:dyDescent="0.25">
      <c r="A74" s="201">
        <v>69</v>
      </c>
      <c r="B74" s="205" t="s">
        <v>154</v>
      </c>
      <c r="C74" s="200">
        <f>'34.2.6'!I74</f>
        <v>80</v>
      </c>
      <c r="D74" s="199">
        <f>'34.2.6'!J74</f>
        <v>29</v>
      </c>
      <c r="E74" s="146">
        <f t="shared" si="2"/>
        <v>275.86206896551727</v>
      </c>
      <c r="G74" s="167">
        <f t="shared" si="3"/>
        <v>109</v>
      </c>
    </row>
    <row r="75" spans="1:7" ht="15.75" x14ac:dyDescent="0.25">
      <c r="A75" s="201">
        <v>70</v>
      </c>
      <c r="B75" s="205" t="s">
        <v>155</v>
      </c>
      <c r="C75" s="200">
        <f>'34.2.6'!I75</f>
        <v>65</v>
      </c>
      <c r="D75" s="199">
        <f>'34.2.6'!J75</f>
        <v>70</v>
      </c>
      <c r="E75" s="146">
        <f t="shared" si="2"/>
        <v>92.857142857142861</v>
      </c>
      <c r="G75" s="167">
        <f t="shared" si="3"/>
        <v>135</v>
      </c>
    </row>
    <row r="76" spans="1:7" ht="15.75" x14ac:dyDescent="0.25">
      <c r="A76" s="201">
        <v>71</v>
      </c>
      <c r="B76" s="205" t="s">
        <v>156</v>
      </c>
      <c r="C76" s="200">
        <f>'34.2.6'!I76</f>
        <v>116</v>
      </c>
      <c r="D76" s="199">
        <f>'34.2.6'!J76</f>
        <v>74</v>
      </c>
      <c r="E76" s="146">
        <f t="shared" si="2"/>
        <v>156.75675675675674</v>
      </c>
      <c r="G76" s="167">
        <f t="shared" si="3"/>
        <v>190</v>
      </c>
    </row>
    <row r="77" spans="1:7" ht="15.75" x14ac:dyDescent="0.25">
      <c r="A77" s="201">
        <v>72</v>
      </c>
      <c r="B77" s="205" t="s">
        <v>157</v>
      </c>
      <c r="C77" s="200">
        <f>'34.2.6'!I77</f>
        <v>27</v>
      </c>
      <c r="D77" s="199">
        <f>'34.2.6'!J77</f>
        <v>23</v>
      </c>
      <c r="E77" s="146">
        <f t="shared" si="2"/>
        <v>117.39130434782609</v>
      </c>
      <c r="G77" s="167">
        <f t="shared" si="3"/>
        <v>50</v>
      </c>
    </row>
    <row r="78" spans="1:7" ht="16.5" thickBot="1" x14ac:dyDescent="0.3">
      <c r="A78" s="204">
        <v>73</v>
      </c>
      <c r="B78" s="206" t="s">
        <v>158</v>
      </c>
      <c r="C78" s="211">
        <f>'34.2.6'!I78</f>
        <v>113</v>
      </c>
      <c r="D78" s="210">
        <f>'34.2.6'!J78</f>
        <v>149</v>
      </c>
      <c r="E78" s="148">
        <f t="shared" si="2"/>
        <v>75.838926174496649</v>
      </c>
      <c r="G78" s="167">
        <f t="shared" si="3"/>
        <v>262</v>
      </c>
    </row>
    <row r="79" spans="1:7" ht="17.25" thickTop="1" thickBot="1" x14ac:dyDescent="0.3">
      <c r="A79" s="212"/>
      <c r="B79" s="149" t="s">
        <v>6</v>
      </c>
      <c r="C79" s="103">
        <f>SUM(C6:C78)</f>
        <v>64475</v>
      </c>
      <c r="D79" s="103">
        <f>SUM(D6:D78)</f>
        <v>44281</v>
      </c>
      <c r="E79" s="103">
        <f t="shared" si="2"/>
        <v>145.60420948036403</v>
      </c>
      <c r="G79" s="167">
        <f>SUM(G6:G78)</f>
        <v>108756</v>
      </c>
    </row>
    <row r="80" spans="1:7" ht="13.5" thickTop="1" x14ac:dyDescent="0.2">
      <c r="A80" s="283" t="s">
        <v>162</v>
      </c>
      <c r="B80" s="283"/>
      <c r="C80" s="283"/>
      <c r="D80" s="283"/>
      <c r="E80" s="283"/>
    </row>
    <row r="84" spans="5:5" x14ac:dyDescent="0.2">
      <c r="E84" s="167"/>
    </row>
  </sheetData>
  <mergeCells count="5">
    <mergeCell ref="A80:E80"/>
    <mergeCell ref="A1:E1"/>
    <mergeCell ref="A4:A5"/>
    <mergeCell ref="B4:B5"/>
    <mergeCell ref="C4:E4"/>
  </mergeCells>
  <printOptions horizontalCentered="1"/>
  <pageMargins left="0.35433070866141736" right="0.35433070866141736" top="0.39370078740157483" bottom="0.19685039370078741" header="0" footer="0"/>
  <pageSetup scale="55" orientation="portrait" r:id="rId1"/>
  <headerFooter alignWithMargins="0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view="pageBreakPreview" zoomScale="80" zoomScaleNormal="100" zoomScaleSheetLayoutView="80" workbookViewId="0">
      <selection activeCell="F61" sqref="F61"/>
    </sheetView>
  </sheetViews>
  <sheetFormatPr baseColWidth="10" defaultRowHeight="12.75" x14ac:dyDescent="0.2"/>
  <cols>
    <col min="1" max="1" width="8.5703125" customWidth="1"/>
    <col min="2" max="2" width="61.140625" customWidth="1"/>
    <col min="3" max="3" width="19" customWidth="1"/>
    <col min="4" max="4" width="17.140625" customWidth="1"/>
    <col min="5" max="5" width="13.140625" customWidth="1"/>
  </cols>
  <sheetData>
    <row r="1" spans="1:5" ht="18.75" customHeight="1" x14ac:dyDescent="0.2">
      <c r="A1" s="264" t="s">
        <v>163</v>
      </c>
      <c r="B1" s="264"/>
      <c r="C1" s="264"/>
      <c r="D1" s="264"/>
      <c r="E1" s="264"/>
    </row>
    <row r="2" spans="1:5" x14ac:dyDescent="0.2">
      <c r="A2" s="68"/>
    </row>
    <row r="3" spans="1:5" ht="16.5" thickBot="1" x14ac:dyDescent="0.25">
      <c r="D3" s="11"/>
      <c r="E3" s="31" t="s">
        <v>298</v>
      </c>
    </row>
    <row r="4" spans="1:5" ht="18.75" customHeight="1" thickTop="1" thickBot="1" x14ac:dyDescent="0.3">
      <c r="A4" s="260" t="s">
        <v>8</v>
      </c>
      <c r="B4" s="259" t="s">
        <v>68</v>
      </c>
      <c r="C4" s="285">
        <v>2010</v>
      </c>
      <c r="D4" s="285"/>
      <c r="E4" s="285"/>
    </row>
    <row r="5" spans="1:5" ht="60" customHeight="1" thickTop="1" thickBot="1" x14ac:dyDescent="0.25">
      <c r="A5" s="260"/>
      <c r="B5" s="259"/>
      <c r="C5" s="40" t="s">
        <v>72</v>
      </c>
      <c r="D5" s="40" t="s">
        <v>71</v>
      </c>
      <c r="E5" s="40" t="s">
        <v>10</v>
      </c>
    </row>
    <row r="6" spans="1:5" ht="16.5" thickTop="1" x14ac:dyDescent="0.2">
      <c r="A6" s="41">
        <v>1</v>
      </c>
      <c r="B6" s="42" t="s">
        <v>11</v>
      </c>
      <c r="C6" s="106">
        <f>[1]ORDEN!$HF3</f>
        <v>33</v>
      </c>
      <c r="D6" s="36">
        <f>[1]ORDEN!$HG3</f>
        <v>21</v>
      </c>
      <c r="E6" s="34">
        <f t="shared" ref="E6:E69" si="0">IFERROR(C6/D6*100,0)</f>
        <v>157.14285714285714</v>
      </c>
    </row>
    <row r="7" spans="1:5" ht="15.75" x14ac:dyDescent="0.2">
      <c r="A7" s="4">
        <v>2</v>
      </c>
      <c r="B7" s="2" t="s">
        <v>64</v>
      </c>
      <c r="C7" s="107">
        <f>[1]ORDEN!$HF4</f>
        <v>57</v>
      </c>
      <c r="D7" s="37">
        <f>[1]ORDEN!$HG4</f>
        <v>56</v>
      </c>
      <c r="E7" s="34">
        <f t="shared" si="0"/>
        <v>101.78571428571428</v>
      </c>
    </row>
    <row r="8" spans="1:5" ht="15.75" x14ac:dyDescent="0.2">
      <c r="A8" s="4">
        <v>3</v>
      </c>
      <c r="B8" s="2" t="s">
        <v>12</v>
      </c>
      <c r="C8" s="107">
        <f>[1]ORDEN!$HF5</f>
        <v>25</v>
      </c>
      <c r="D8" s="37">
        <f>[1]ORDEN!$HG5</f>
        <v>23</v>
      </c>
      <c r="E8" s="34">
        <f t="shared" si="0"/>
        <v>108.69565217391303</v>
      </c>
    </row>
    <row r="9" spans="1:5" ht="15.75" x14ac:dyDescent="0.2">
      <c r="A9" s="4">
        <v>4</v>
      </c>
      <c r="B9" s="2" t="s">
        <v>62</v>
      </c>
      <c r="C9" s="107">
        <f>[1]ORDEN!$HF6</f>
        <v>11</v>
      </c>
      <c r="D9" s="37">
        <f>[1]ORDEN!$HG6</f>
        <v>10</v>
      </c>
      <c r="E9" s="34">
        <f t="shared" si="0"/>
        <v>110.00000000000001</v>
      </c>
    </row>
    <row r="10" spans="1:5" ht="15.75" x14ac:dyDescent="0.2">
      <c r="A10" s="4">
        <v>5</v>
      </c>
      <c r="B10" s="2" t="s">
        <v>13</v>
      </c>
      <c r="C10" s="107">
        <f>[1]ORDEN!$HF7</f>
        <v>30</v>
      </c>
      <c r="D10" s="37">
        <f>[1]ORDEN!$HG7</f>
        <v>28</v>
      </c>
      <c r="E10" s="34">
        <f t="shared" si="0"/>
        <v>107.14285714285714</v>
      </c>
    </row>
    <row r="11" spans="1:5" ht="15.75" x14ac:dyDescent="0.2">
      <c r="A11" s="4">
        <v>6</v>
      </c>
      <c r="B11" s="2" t="s">
        <v>14</v>
      </c>
      <c r="C11" s="107">
        <f>[1]ORDEN!$HF8</f>
        <v>57</v>
      </c>
      <c r="D11" s="37">
        <f>[1]ORDEN!$HG8</f>
        <v>55</v>
      </c>
      <c r="E11" s="34">
        <f t="shared" si="0"/>
        <v>103.63636363636364</v>
      </c>
    </row>
    <row r="12" spans="1:5" ht="15.75" x14ac:dyDescent="0.2">
      <c r="A12" s="4">
        <v>7</v>
      </c>
      <c r="B12" s="2" t="s">
        <v>1</v>
      </c>
      <c r="C12" s="107">
        <f>[1]ORDEN!$HF9</f>
        <v>110</v>
      </c>
      <c r="D12" s="37">
        <f>[1]ORDEN!$HG9</f>
        <v>107</v>
      </c>
      <c r="E12" s="34">
        <f t="shared" si="0"/>
        <v>102.803738317757</v>
      </c>
    </row>
    <row r="13" spans="1:5" ht="15.75" x14ac:dyDescent="0.2">
      <c r="A13" s="4">
        <v>8</v>
      </c>
      <c r="B13" s="2" t="s">
        <v>15</v>
      </c>
      <c r="C13" s="107">
        <f>[1]ORDEN!$HF10</f>
        <v>17</v>
      </c>
      <c r="D13" s="37">
        <f>[1]ORDEN!$HG10</f>
        <v>17</v>
      </c>
      <c r="E13" s="34">
        <f t="shared" si="0"/>
        <v>100</v>
      </c>
    </row>
    <row r="14" spans="1:5" ht="15.75" x14ac:dyDescent="0.2">
      <c r="A14" s="4">
        <v>9</v>
      </c>
      <c r="B14" s="2" t="s">
        <v>32</v>
      </c>
      <c r="C14" s="107">
        <f>[1]ORDEN!$HF11</f>
        <v>1714</v>
      </c>
      <c r="D14" s="37">
        <f>[1]ORDEN!$HG11</f>
        <v>1714</v>
      </c>
      <c r="E14" s="34">
        <f t="shared" si="0"/>
        <v>100</v>
      </c>
    </row>
    <row r="15" spans="1:5" ht="15.75" x14ac:dyDescent="0.2">
      <c r="A15" s="4">
        <v>10</v>
      </c>
      <c r="B15" s="2" t="s">
        <v>33</v>
      </c>
      <c r="C15" s="107">
        <f>[1]ORDEN!$HF12</f>
        <v>11</v>
      </c>
      <c r="D15" s="37">
        <f>[1]ORDEN!$HG12</f>
        <v>11</v>
      </c>
      <c r="E15" s="34">
        <f t="shared" si="0"/>
        <v>100</v>
      </c>
    </row>
    <row r="16" spans="1:5" ht="15.75" x14ac:dyDescent="0.2">
      <c r="A16" s="4">
        <v>11</v>
      </c>
      <c r="B16" s="2" t="s">
        <v>63</v>
      </c>
      <c r="C16" s="107">
        <f>[1]ORDEN!$HF13</f>
        <v>30</v>
      </c>
      <c r="D16" s="37">
        <f>[1]ORDEN!$HG13</f>
        <v>14</v>
      </c>
      <c r="E16" s="34">
        <f t="shared" si="0"/>
        <v>214.28571428571428</v>
      </c>
    </row>
    <row r="17" spans="1:5" ht="15.75" x14ac:dyDescent="0.2">
      <c r="A17" s="4">
        <v>12</v>
      </c>
      <c r="B17" s="2" t="s">
        <v>25</v>
      </c>
      <c r="C17" s="107">
        <f>[1]ORDEN!$HF14</f>
        <v>13</v>
      </c>
      <c r="D17" s="37">
        <f>[1]ORDEN!$HG14</f>
        <v>16</v>
      </c>
      <c r="E17" s="34">
        <f t="shared" si="0"/>
        <v>81.25</v>
      </c>
    </row>
    <row r="18" spans="1:5" ht="15.75" x14ac:dyDescent="0.2">
      <c r="A18" s="4">
        <v>13</v>
      </c>
      <c r="B18" s="2" t="s">
        <v>65</v>
      </c>
      <c r="C18" s="107">
        <f>[1]ORDEN!$HF15</f>
        <v>37</v>
      </c>
      <c r="D18" s="37">
        <f>[1]ORDEN!$HG15</f>
        <v>32</v>
      </c>
      <c r="E18" s="34">
        <f t="shared" si="0"/>
        <v>115.625</v>
      </c>
    </row>
    <row r="19" spans="1:5" ht="15.75" x14ac:dyDescent="0.2">
      <c r="A19" s="4">
        <v>14</v>
      </c>
      <c r="B19" s="2" t="s">
        <v>34</v>
      </c>
      <c r="C19" s="107">
        <f>[1]ORDEN!$HF16</f>
        <v>72</v>
      </c>
      <c r="D19" s="37">
        <f>[1]ORDEN!$HG16</f>
        <v>48</v>
      </c>
      <c r="E19" s="34">
        <f t="shared" si="0"/>
        <v>150</v>
      </c>
    </row>
    <row r="20" spans="1:5" ht="15.75" x14ac:dyDescent="0.2">
      <c r="A20" s="4">
        <v>15</v>
      </c>
      <c r="B20" s="2" t="s">
        <v>26</v>
      </c>
      <c r="C20" s="107">
        <f>[1]ORDEN!$HF17</f>
        <v>24</v>
      </c>
      <c r="D20" s="37">
        <f>[1]ORDEN!$HG17</f>
        <v>24</v>
      </c>
      <c r="E20" s="34">
        <f t="shared" si="0"/>
        <v>100</v>
      </c>
    </row>
    <row r="21" spans="1:5" ht="15.75" x14ac:dyDescent="0.2">
      <c r="A21" s="4">
        <v>16</v>
      </c>
      <c r="B21" s="2" t="s">
        <v>35</v>
      </c>
      <c r="C21" s="107">
        <f>[1]ORDEN!$HF18</f>
        <v>20</v>
      </c>
      <c r="D21" s="37">
        <f>[1]ORDEN!$HG18</f>
        <v>29</v>
      </c>
      <c r="E21" s="34">
        <f t="shared" si="0"/>
        <v>68.965517241379317</v>
      </c>
    </row>
    <row r="22" spans="1:5" ht="15.75" x14ac:dyDescent="0.2">
      <c r="A22" s="4">
        <v>17</v>
      </c>
      <c r="B22" s="3" t="s">
        <v>28</v>
      </c>
      <c r="C22" s="107">
        <f>[1]ORDEN!$HF19</f>
        <v>5</v>
      </c>
      <c r="D22" s="37">
        <f>[1]ORDEN!$HG19</f>
        <v>5</v>
      </c>
      <c r="E22" s="34">
        <f t="shared" si="0"/>
        <v>100</v>
      </c>
    </row>
    <row r="23" spans="1:5" ht="15.75" x14ac:dyDescent="0.2">
      <c r="A23" s="4">
        <v>18</v>
      </c>
      <c r="B23" s="2" t="s">
        <v>29</v>
      </c>
      <c r="C23" s="107">
        <f>[1]ORDEN!$HF20</f>
        <v>20</v>
      </c>
      <c r="D23" s="37">
        <f>[1]ORDEN!$HG20</f>
        <v>20</v>
      </c>
      <c r="E23" s="34">
        <f t="shared" si="0"/>
        <v>100</v>
      </c>
    </row>
    <row r="24" spans="1:5" ht="15.75" x14ac:dyDescent="0.2">
      <c r="A24" s="4">
        <v>19</v>
      </c>
      <c r="B24" s="2" t="s">
        <v>24</v>
      </c>
      <c r="C24" s="107">
        <f>[1]ORDEN!$HF21</f>
        <v>8</v>
      </c>
      <c r="D24" s="37">
        <f>[1]ORDEN!$HG21</f>
        <v>10</v>
      </c>
      <c r="E24" s="34">
        <f t="shared" si="0"/>
        <v>80</v>
      </c>
    </row>
    <row r="25" spans="1:5" ht="15.75" x14ac:dyDescent="0.2">
      <c r="A25" s="4">
        <v>20</v>
      </c>
      <c r="B25" s="2" t="s">
        <v>67</v>
      </c>
      <c r="C25" s="107">
        <f>[1]ORDEN!$HF22</f>
        <v>29</v>
      </c>
      <c r="D25" s="37">
        <f>[1]ORDEN!$HG22</f>
        <v>7</v>
      </c>
      <c r="E25" s="34">
        <f t="shared" si="0"/>
        <v>414.28571428571433</v>
      </c>
    </row>
    <row r="26" spans="1:5" ht="15.75" x14ac:dyDescent="0.2">
      <c r="A26" s="4">
        <v>21</v>
      </c>
      <c r="B26" s="3" t="s">
        <v>31</v>
      </c>
      <c r="C26" s="107">
        <f>[1]ORDEN!$HF23</f>
        <v>7</v>
      </c>
      <c r="D26" s="37">
        <f>[1]ORDEN!$HG23</f>
        <v>8</v>
      </c>
      <c r="E26" s="34">
        <f t="shared" si="0"/>
        <v>87.5</v>
      </c>
    </row>
    <row r="27" spans="1:5" ht="15.75" x14ac:dyDescent="0.2">
      <c r="A27" s="4">
        <v>22</v>
      </c>
      <c r="B27" s="3" t="s">
        <v>9</v>
      </c>
      <c r="C27" s="107">
        <f>[1]ORDEN!$HF24</f>
        <v>5</v>
      </c>
      <c r="D27" s="37">
        <f>[1]ORDEN!$HG24</f>
        <v>3</v>
      </c>
      <c r="E27" s="34">
        <f t="shared" si="0"/>
        <v>166.66666666666669</v>
      </c>
    </row>
    <row r="28" spans="1:5" ht="15.75" x14ac:dyDescent="0.2">
      <c r="A28" s="4">
        <v>23</v>
      </c>
      <c r="B28" s="3" t="s">
        <v>36</v>
      </c>
      <c r="C28" s="107">
        <f>[1]ORDEN!$HF25</f>
        <v>26</v>
      </c>
      <c r="D28" s="37">
        <f>[1]ORDEN!$HG25</f>
        <v>26</v>
      </c>
      <c r="E28" s="34">
        <f t="shared" si="0"/>
        <v>100</v>
      </c>
    </row>
    <row r="29" spans="1:5" ht="15.75" x14ac:dyDescent="0.2">
      <c r="A29" s="4">
        <v>24</v>
      </c>
      <c r="B29" s="3" t="s">
        <v>37</v>
      </c>
      <c r="C29" s="107">
        <f>[1]ORDEN!$HF26</f>
        <v>11</v>
      </c>
      <c r="D29" s="37">
        <f>[1]ORDEN!$HG26</f>
        <v>11</v>
      </c>
      <c r="E29" s="34">
        <f t="shared" si="0"/>
        <v>100</v>
      </c>
    </row>
    <row r="30" spans="1:5" ht="15.75" x14ac:dyDescent="0.2">
      <c r="A30" s="4">
        <v>25</v>
      </c>
      <c r="B30" s="3" t="s">
        <v>38</v>
      </c>
      <c r="C30" s="107">
        <f>[1]ORDEN!$HF27</f>
        <v>30</v>
      </c>
      <c r="D30" s="37">
        <f>[1]ORDEN!$HG27</f>
        <v>15</v>
      </c>
      <c r="E30" s="34">
        <f t="shared" si="0"/>
        <v>200</v>
      </c>
    </row>
    <row r="31" spans="1:5" ht="15.75" x14ac:dyDescent="0.2">
      <c r="A31" s="4">
        <v>26</v>
      </c>
      <c r="B31" s="3" t="s">
        <v>39</v>
      </c>
      <c r="C31" s="107">
        <f>[1]ORDEN!$HF28</f>
        <v>13</v>
      </c>
      <c r="D31" s="37">
        <f>[1]ORDEN!$HG28</f>
        <v>31</v>
      </c>
      <c r="E31" s="34">
        <f t="shared" si="0"/>
        <v>41.935483870967744</v>
      </c>
    </row>
    <row r="32" spans="1:5" ht="15.75" x14ac:dyDescent="0.2">
      <c r="A32" s="4">
        <v>27</v>
      </c>
      <c r="B32" s="3" t="s">
        <v>40</v>
      </c>
      <c r="C32" s="107">
        <f>[1]ORDEN!$HF29</f>
        <v>34</v>
      </c>
      <c r="D32" s="37">
        <f>[1]ORDEN!$HG29</f>
        <v>24</v>
      </c>
      <c r="E32" s="34">
        <f t="shared" si="0"/>
        <v>141.66666666666669</v>
      </c>
    </row>
    <row r="33" spans="1:5" ht="15.75" x14ac:dyDescent="0.2">
      <c r="A33" s="4">
        <v>28</v>
      </c>
      <c r="B33" s="3" t="s">
        <v>3</v>
      </c>
      <c r="C33" s="107">
        <f>[1]ORDEN!$HF30</f>
        <v>9</v>
      </c>
      <c r="D33" s="37">
        <f>[1]ORDEN!$HG30</f>
        <v>6</v>
      </c>
      <c r="E33" s="34">
        <f t="shared" si="0"/>
        <v>150</v>
      </c>
    </row>
    <row r="34" spans="1:5" ht="15.75" x14ac:dyDescent="0.2">
      <c r="A34" s="4">
        <v>29</v>
      </c>
      <c r="B34" s="3" t="s">
        <v>2</v>
      </c>
      <c r="C34" s="107">
        <f>[1]ORDEN!$HF31</f>
        <v>25</v>
      </c>
      <c r="D34" s="37">
        <f>[1]ORDEN!$HG31</f>
        <v>25</v>
      </c>
      <c r="E34" s="34">
        <f t="shared" si="0"/>
        <v>100</v>
      </c>
    </row>
    <row r="35" spans="1:5" ht="15.75" x14ac:dyDescent="0.2">
      <c r="A35" s="4">
        <v>30</v>
      </c>
      <c r="B35" s="3" t="s">
        <v>41</v>
      </c>
      <c r="C35" s="107">
        <f>[1]ORDEN!$HF32</f>
        <v>27</v>
      </c>
      <c r="D35" s="37">
        <f>[1]ORDEN!$HG32</f>
        <v>25</v>
      </c>
      <c r="E35" s="34">
        <f t="shared" si="0"/>
        <v>108</v>
      </c>
    </row>
    <row r="36" spans="1:5" ht="15.75" x14ac:dyDescent="0.2">
      <c r="A36" s="4">
        <v>31</v>
      </c>
      <c r="B36" s="3" t="s">
        <v>42</v>
      </c>
      <c r="C36" s="107">
        <f>[1]ORDEN!$HF33</f>
        <v>6</v>
      </c>
      <c r="D36" s="37">
        <f>[1]ORDEN!$HG33</f>
        <v>8</v>
      </c>
      <c r="E36" s="34">
        <f t="shared" si="0"/>
        <v>75</v>
      </c>
    </row>
    <row r="37" spans="1:5" ht="15.75" x14ac:dyDescent="0.2">
      <c r="A37" s="4">
        <v>32</v>
      </c>
      <c r="B37" s="3" t="s">
        <v>27</v>
      </c>
      <c r="C37" s="107">
        <f>[1]ORDEN!$HF34</f>
        <v>21</v>
      </c>
      <c r="D37" s="37">
        <f>[1]ORDEN!$HG34</f>
        <v>21</v>
      </c>
      <c r="E37" s="34">
        <f t="shared" si="0"/>
        <v>100</v>
      </c>
    </row>
    <row r="38" spans="1:5" ht="15.75" x14ac:dyDescent="0.2">
      <c r="A38" s="4">
        <v>33</v>
      </c>
      <c r="B38" s="3" t="s">
        <v>60</v>
      </c>
      <c r="C38" s="107">
        <f>[1]ORDEN!$HF35</f>
        <v>9</v>
      </c>
      <c r="D38" s="37">
        <f>[1]ORDEN!$HG35</f>
        <v>6</v>
      </c>
      <c r="E38" s="34">
        <f t="shared" si="0"/>
        <v>150</v>
      </c>
    </row>
    <row r="39" spans="1:5" ht="15.75" x14ac:dyDescent="0.2">
      <c r="A39" s="4">
        <v>34</v>
      </c>
      <c r="B39" s="3" t="s">
        <v>43</v>
      </c>
      <c r="C39" s="107">
        <f>[1]ORDEN!$HF36</f>
        <v>42</v>
      </c>
      <c r="D39" s="37">
        <f>[1]ORDEN!$HG36</f>
        <v>23</v>
      </c>
      <c r="E39" s="34">
        <f t="shared" si="0"/>
        <v>182.60869565217391</v>
      </c>
    </row>
    <row r="40" spans="1:5" ht="15.75" x14ac:dyDescent="0.2">
      <c r="A40" s="4">
        <v>35</v>
      </c>
      <c r="B40" s="3" t="s">
        <v>44</v>
      </c>
      <c r="C40" s="107">
        <f>[1]ORDEN!$HF37</f>
        <v>23</v>
      </c>
      <c r="D40" s="37">
        <f>[1]ORDEN!$HG37</f>
        <v>20</v>
      </c>
      <c r="E40" s="34">
        <f t="shared" si="0"/>
        <v>114.99999999999999</v>
      </c>
    </row>
    <row r="41" spans="1:5" ht="15.75" x14ac:dyDescent="0.2">
      <c r="A41" s="4">
        <v>36</v>
      </c>
      <c r="B41" s="3" t="s">
        <v>45</v>
      </c>
      <c r="C41" s="107">
        <f>[1]ORDEN!$HF38</f>
        <v>53</v>
      </c>
      <c r="D41" s="37">
        <f>[1]ORDEN!$HG38</f>
        <v>54</v>
      </c>
      <c r="E41" s="34">
        <f t="shared" si="0"/>
        <v>98.148148148148152</v>
      </c>
    </row>
    <row r="42" spans="1:5" ht="15.75" x14ac:dyDescent="0.2">
      <c r="A42" s="4">
        <v>37</v>
      </c>
      <c r="B42" s="3" t="s">
        <v>4</v>
      </c>
      <c r="C42" s="107">
        <f>[1]ORDEN!$HF39</f>
        <v>8</v>
      </c>
      <c r="D42" s="37">
        <f>[1]ORDEN!$HG39</f>
        <v>8</v>
      </c>
      <c r="E42" s="34">
        <f t="shared" si="0"/>
        <v>100</v>
      </c>
    </row>
    <row r="43" spans="1:5" ht="15.75" x14ac:dyDescent="0.2">
      <c r="A43" s="4">
        <v>38</v>
      </c>
      <c r="B43" s="3" t="s">
        <v>46</v>
      </c>
      <c r="C43" s="107">
        <f>[1]ORDEN!$HF40</f>
        <v>11</v>
      </c>
      <c r="D43" s="37">
        <f>[1]ORDEN!$HG40</f>
        <v>10</v>
      </c>
      <c r="E43" s="34">
        <f t="shared" si="0"/>
        <v>110.00000000000001</v>
      </c>
    </row>
    <row r="44" spans="1:5" ht="15.75" x14ac:dyDescent="0.2">
      <c r="A44" s="4">
        <v>39</v>
      </c>
      <c r="B44" s="2" t="s">
        <v>22</v>
      </c>
      <c r="C44" s="107">
        <f>[1]ORDEN!$HF41</f>
        <v>4</v>
      </c>
      <c r="D44" s="37">
        <f>[1]ORDEN!$HG41</f>
        <v>2</v>
      </c>
      <c r="E44" s="34">
        <f t="shared" si="0"/>
        <v>200</v>
      </c>
    </row>
    <row r="45" spans="1:5" ht="15.75" x14ac:dyDescent="0.2">
      <c r="A45" s="4">
        <v>40</v>
      </c>
      <c r="B45" s="2" t="s">
        <v>47</v>
      </c>
      <c r="C45" s="107">
        <f>[1]ORDEN!$HF42</f>
        <v>126</v>
      </c>
      <c r="D45" s="37">
        <f>[1]ORDEN!$HG42</f>
        <v>40</v>
      </c>
      <c r="E45" s="34">
        <f t="shared" si="0"/>
        <v>315</v>
      </c>
    </row>
    <row r="46" spans="1:5" ht="16.5" customHeight="1" x14ac:dyDescent="0.2">
      <c r="A46" s="4">
        <v>41</v>
      </c>
      <c r="B46" s="35" t="s">
        <v>69</v>
      </c>
      <c r="C46" s="107">
        <f>[1]ORDEN!$HF43</f>
        <v>11</v>
      </c>
      <c r="D46" s="37">
        <f>[1]ORDEN!$HG43</f>
        <v>11</v>
      </c>
      <c r="E46" s="34">
        <f t="shared" si="0"/>
        <v>100</v>
      </c>
    </row>
    <row r="47" spans="1:5" ht="15.75" x14ac:dyDescent="0.2">
      <c r="A47" s="4">
        <v>42</v>
      </c>
      <c r="B47" s="2" t="s">
        <v>30</v>
      </c>
      <c r="C47" s="107">
        <f>[1]ORDEN!$HF44</f>
        <v>10</v>
      </c>
      <c r="D47" s="37">
        <f>[1]ORDEN!$HG44</f>
        <v>11</v>
      </c>
      <c r="E47" s="34">
        <f t="shared" si="0"/>
        <v>90.909090909090907</v>
      </c>
    </row>
    <row r="48" spans="1:5" ht="15.75" x14ac:dyDescent="0.2">
      <c r="A48" s="4">
        <v>43</v>
      </c>
      <c r="B48" s="2" t="s">
        <v>48</v>
      </c>
      <c r="C48" s="107">
        <f>[1]ORDEN!$HF45</f>
        <v>5</v>
      </c>
      <c r="D48" s="37">
        <f>[1]ORDEN!$HG45</f>
        <v>5</v>
      </c>
      <c r="E48" s="34">
        <f t="shared" si="0"/>
        <v>100</v>
      </c>
    </row>
    <row r="49" spans="1:5" ht="15.75" x14ac:dyDescent="0.2">
      <c r="A49" s="4">
        <v>44</v>
      </c>
      <c r="B49" s="2" t="s">
        <v>5</v>
      </c>
      <c r="C49" s="107">
        <f>[1]ORDEN!$HF46</f>
        <v>5</v>
      </c>
      <c r="D49" s="37">
        <f>[1]ORDEN!$HG46</f>
        <v>5</v>
      </c>
      <c r="E49" s="34">
        <f t="shared" si="0"/>
        <v>100</v>
      </c>
    </row>
    <row r="50" spans="1:5" ht="15.75" x14ac:dyDescent="0.2">
      <c r="A50" s="4">
        <v>45</v>
      </c>
      <c r="B50" s="2" t="s">
        <v>49</v>
      </c>
      <c r="C50" s="107">
        <f>[1]ORDEN!$HF47</f>
        <v>4</v>
      </c>
      <c r="D50" s="37">
        <f>[1]ORDEN!$HG47</f>
        <v>4</v>
      </c>
      <c r="E50" s="34">
        <f t="shared" si="0"/>
        <v>100</v>
      </c>
    </row>
    <row r="51" spans="1:5" ht="15.75" x14ac:dyDescent="0.2">
      <c r="A51" s="4">
        <v>46</v>
      </c>
      <c r="B51" s="2" t="s">
        <v>23</v>
      </c>
      <c r="C51" s="107">
        <f>[1]ORDEN!$HF48</f>
        <v>12</v>
      </c>
      <c r="D51" s="37">
        <f>[1]ORDEN!$HG48</f>
        <v>15</v>
      </c>
      <c r="E51" s="34">
        <f t="shared" si="0"/>
        <v>80</v>
      </c>
    </row>
    <row r="52" spans="1:5" ht="15.75" x14ac:dyDescent="0.2">
      <c r="A52" s="4">
        <v>47</v>
      </c>
      <c r="B52" s="2" t="s">
        <v>50</v>
      </c>
      <c r="C52" s="107">
        <f>[1]ORDEN!$HF49</f>
        <v>16</v>
      </c>
      <c r="D52" s="37">
        <f>[1]ORDEN!$HG49</f>
        <v>16</v>
      </c>
      <c r="E52" s="34">
        <f t="shared" si="0"/>
        <v>100</v>
      </c>
    </row>
    <row r="53" spans="1:5" ht="15.75" x14ac:dyDescent="0.2">
      <c r="A53" s="4">
        <v>48</v>
      </c>
      <c r="B53" s="3" t="s">
        <v>0</v>
      </c>
      <c r="C53" s="107">
        <f>[1]ORDEN!$HF50</f>
        <v>15</v>
      </c>
      <c r="D53" s="37">
        <f>[1]ORDEN!$HG50</f>
        <v>10</v>
      </c>
      <c r="E53" s="34">
        <f t="shared" si="0"/>
        <v>150</v>
      </c>
    </row>
    <row r="54" spans="1:5" ht="15.75" x14ac:dyDescent="0.2">
      <c r="A54" s="4">
        <v>49</v>
      </c>
      <c r="B54" s="3" t="s">
        <v>51</v>
      </c>
      <c r="C54" s="107">
        <f>[1]ORDEN!$HF51</f>
        <v>46</v>
      </c>
      <c r="D54" s="37">
        <f>[1]ORDEN!$HG51</f>
        <v>31</v>
      </c>
      <c r="E54" s="34">
        <f t="shared" si="0"/>
        <v>148.38709677419354</v>
      </c>
    </row>
    <row r="55" spans="1:5" ht="15.75" x14ac:dyDescent="0.2">
      <c r="A55" s="4">
        <v>50</v>
      </c>
      <c r="B55" s="3" t="s">
        <v>59</v>
      </c>
      <c r="C55" s="107">
        <f>[1]ORDEN!$HF52</f>
        <v>6</v>
      </c>
      <c r="D55" s="37">
        <f>[1]ORDEN!$HG52</f>
        <v>6</v>
      </c>
      <c r="E55" s="34">
        <f t="shared" si="0"/>
        <v>100</v>
      </c>
    </row>
    <row r="56" spans="1:5" ht="15.75" x14ac:dyDescent="0.2">
      <c r="A56" s="4">
        <v>51</v>
      </c>
      <c r="B56" s="3" t="s">
        <v>52</v>
      </c>
      <c r="C56" s="107">
        <f>[1]ORDEN!$HF53</f>
        <v>5</v>
      </c>
      <c r="D56" s="37">
        <f>[1]ORDEN!$HG53</f>
        <v>6</v>
      </c>
      <c r="E56" s="34">
        <f t="shared" si="0"/>
        <v>83.333333333333343</v>
      </c>
    </row>
    <row r="57" spans="1:5" ht="15.75" x14ac:dyDescent="0.2">
      <c r="A57" s="4">
        <v>52</v>
      </c>
      <c r="B57" s="3" t="s">
        <v>7</v>
      </c>
      <c r="C57" s="107">
        <f>[1]ORDEN!$HF54</f>
        <v>2</v>
      </c>
      <c r="D57" s="37">
        <f>[1]ORDEN!$HG54</f>
        <v>7</v>
      </c>
      <c r="E57" s="34">
        <f t="shared" si="0"/>
        <v>28.571428571428569</v>
      </c>
    </row>
    <row r="58" spans="1:5" ht="15.75" x14ac:dyDescent="0.2">
      <c r="A58" s="4">
        <v>53</v>
      </c>
      <c r="B58" s="3" t="s">
        <v>53</v>
      </c>
      <c r="C58" s="107">
        <f>[1]ORDEN!$HF55</f>
        <v>9</v>
      </c>
      <c r="D58" s="37">
        <f>[1]ORDEN!$HG55</f>
        <v>10</v>
      </c>
      <c r="E58" s="34">
        <f t="shared" si="0"/>
        <v>90</v>
      </c>
    </row>
    <row r="59" spans="1:5" ht="15.75" x14ac:dyDescent="0.2">
      <c r="A59" s="4">
        <v>54</v>
      </c>
      <c r="B59" s="3" t="s">
        <v>169</v>
      </c>
      <c r="C59" s="107">
        <f>[1]ORDEN!$HF56</f>
        <v>12</v>
      </c>
      <c r="D59" s="37">
        <f>[1]ORDEN!$HG56</f>
        <v>10</v>
      </c>
      <c r="E59" s="34">
        <f t="shared" si="0"/>
        <v>120</v>
      </c>
    </row>
    <row r="60" spans="1:5" ht="15.75" x14ac:dyDescent="0.2">
      <c r="A60" s="4" t="s">
        <v>19</v>
      </c>
      <c r="B60" s="3" t="s">
        <v>16</v>
      </c>
      <c r="C60" s="107">
        <f>[1]ORDEN!$HF57</f>
        <v>6</v>
      </c>
      <c r="D60" s="37">
        <f>[1]ORDEN!$HG57</f>
        <v>8</v>
      </c>
      <c r="E60" s="34">
        <f t="shared" si="0"/>
        <v>75</v>
      </c>
    </row>
    <row r="61" spans="1:5" ht="15.75" x14ac:dyDescent="0.2">
      <c r="A61" s="4" t="s">
        <v>20</v>
      </c>
      <c r="B61" s="3" t="s">
        <v>17</v>
      </c>
      <c r="C61" s="107">
        <f>[1]ORDEN!$HF58</f>
        <v>8</v>
      </c>
      <c r="D61" s="37">
        <f>[1]ORDEN!$HG58</f>
        <v>7</v>
      </c>
      <c r="E61" s="34">
        <f t="shared" si="0"/>
        <v>114.28571428571428</v>
      </c>
    </row>
    <row r="62" spans="1:5" ht="15.75" x14ac:dyDescent="0.2">
      <c r="A62" s="4" t="s">
        <v>21</v>
      </c>
      <c r="B62" s="3" t="s">
        <v>18</v>
      </c>
      <c r="C62" s="107">
        <f>[1]ORDEN!$HF59</f>
        <v>3</v>
      </c>
      <c r="D62" s="37">
        <f>[1]ORDEN!$HG59</f>
        <v>3</v>
      </c>
      <c r="E62" s="34">
        <f t="shared" si="0"/>
        <v>100</v>
      </c>
    </row>
    <row r="63" spans="1:5" ht="15.75" x14ac:dyDescent="0.2">
      <c r="A63" s="4" t="s">
        <v>54</v>
      </c>
      <c r="B63" s="3" t="s">
        <v>56</v>
      </c>
      <c r="C63" s="107">
        <f>[1]ORDEN!$HF60</f>
        <v>4</v>
      </c>
      <c r="D63" s="37">
        <f>[1]ORDEN!$HG60</f>
        <v>11</v>
      </c>
      <c r="E63" s="34">
        <f t="shared" si="0"/>
        <v>36.363636363636367</v>
      </c>
    </row>
    <row r="64" spans="1:5" ht="15.75" x14ac:dyDescent="0.2">
      <c r="A64" s="4" t="s">
        <v>55</v>
      </c>
      <c r="B64" s="3" t="s">
        <v>58</v>
      </c>
      <c r="C64" s="107">
        <f>[1]ORDEN!$HF61</f>
        <v>2</v>
      </c>
      <c r="D64" s="37">
        <f>[1]ORDEN!$HG61</f>
        <v>5</v>
      </c>
      <c r="E64" s="34">
        <f t="shared" si="0"/>
        <v>40</v>
      </c>
    </row>
    <row r="65" spans="1:5" ht="15.75" x14ac:dyDescent="0.2">
      <c r="A65" s="4">
        <v>60</v>
      </c>
      <c r="B65" s="3" t="s">
        <v>57</v>
      </c>
      <c r="C65" s="107">
        <f>[1]ORDEN!$HF62</f>
        <v>10</v>
      </c>
      <c r="D65" s="37">
        <f>[1]ORDEN!$HG62</f>
        <v>10</v>
      </c>
      <c r="E65" s="34">
        <f t="shared" si="0"/>
        <v>100</v>
      </c>
    </row>
    <row r="66" spans="1:5" ht="15.75" x14ac:dyDescent="0.2">
      <c r="A66" s="4">
        <v>61</v>
      </c>
      <c r="B66" s="3" t="s">
        <v>99</v>
      </c>
      <c r="C66" s="107">
        <f>[1]ORDEN!$HF63</f>
        <v>5</v>
      </c>
      <c r="D66" s="37">
        <f>[1]ORDEN!$HG63</f>
        <v>6</v>
      </c>
      <c r="E66" s="34">
        <f t="shared" si="0"/>
        <v>83.333333333333343</v>
      </c>
    </row>
    <row r="67" spans="1:5" ht="15.75" x14ac:dyDescent="0.2">
      <c r="A67" s="4">
        <v>62</v>
      </c>
      <c r="B67" s="3" t="s">
        <v>148</v>
      </c>
      <c r="C67" s="107">
        <f>[1]ORDEN!$HF64</f>
        <v>3</v>
      </c>
      <c r="D67" s="37">
        <f>[1]ORDEN!$HG64</f>
        <v>3</v>
      </c>
      <c r="E67" s="34">
        <f t="shared" si="0"/>
        <v>100</v>
      </c>
    </row>
    <row r="68" spans="1:5" ht="15.75" x14ac:dyDescent="0.2">
      <c r="A68" s="4">
        <v>63</v>
      </c>
      <c r="B68" s="3" t="s">
        <v>121</v>
      </c>
      <c r="C68" s="107">
        <f>[1]ORDEN!$HF65</f>
        <v>0</v>
      </c>
      <c r="D68" s="37">
        <f>[1]ORDEN!$HG65</f>
        <v>0</v>
      </c>
      <c r="E68" s="34">
        <f t="shared" si="0"/>
        <v>0</v>
      </c>
    </row>
    <row r="69" spans="1:5" ht="15.75" x14ac:dyDescent="0.2">
      <c r="A69" s="4">
        <v>64</v>
      </c>
      <c r="B69" s="3" t="s">
        <v>146</v>
      </c>
      <c r="C69" s="107">
        <f>[1]ORDEN!$HF66</f>
        <v>6</v>
      </c>
      <c r="D69" s="37">
        <f>[1]ORDEN!$HG66</f>
        <v>9</v>
      </c>
      <c r="E69" s="34">
        <f t="shared" si="0"/>
        <v>66.666666666666657</v>
      </c>
    </row>
    <row r="70" spans="1:5" ht="15.75" x14ac:dyDescent="0.2">
      <c r="A70" s="4">
        <v>65</v>
      </c>
      <c r="B70" s="3" t="s">
        <v>147</v>
      </c>
      <c r="C70" s="107">
        <f>[1]ORDEN!$HF67</f>
        <v>2</v>
      </c>
      <c r="D70" s="37">
        <f>[1]ORDEN!$HG67</f>
        <v>2</v>
      </c>
      <c r="E70" s="34">
        <f t="shared" ref="E70:E77" si="1">IFERROR(C70/D70*100,0)</f>
        <v>100</v>
      </c>
    </row>
    <row r="71" spans="1:5" ht="15.75" x14ac:dyDescent="0.2">
      <c r="A71" s="4">
        <v>66</v>
      </c>
      <c r="B71" s="3" t="s">
        <v>149</v>
      </c>
      <c r="C71" s="107">
        <f>[1]ORDEN!$HF68</f>
        <v>0</v>
      </c>
      <c r="D71" s="37">
        <f>[1]ORDEN!$HG68</f>
        <v>0</v>
      </c>
      <c r="E71" s="34">
        <f t="shared" si="1"/>
        <v>0</v>
      </c>
    </row>
    <row r="72" spans="1:5" ht="15.75" x14ac:dyDescent="0.2">
      <c r="A72" s="4">
        <v>67</v>
      </c>
      <c r="B72" s="2" t="s">
        <v>152</v>
      </c>
      <c r="C72" s="107">
        <f>[1]ORDEN!$HF69</f>
        <v>0</v>
      </c>
      <c r="D72" s="37">
        <f>[1]ORDEN!$HG69</f>
        <v>0</v>
      </c>
      <c r="E72" s="34">
        <f t="shared" si="1"/>
        <v>0</v>
      </c>
    </row>
    <row r="73" spans="1:5" ht="15.75" x14ac:dyDescent="0.2">
      <c r="A73" s="4">
        <v>68</v>
      </c>
      <c r="B73" s="2" t="s">
        <v>153</v>
      </c>
      <c r="C73" s="107">
        <f>[1]ORDEN!$HF70</f>
        <v>0</v>
      </c>
      <c r="D73" s="37">
        <f>[1]ORDEN!$HG70</f>
        <v>0</v>
      </c>
      <c r="E73" s="34">
        <f t="shared" si="1"/>
        <v>0</v>
      </c>
    </row>
    <row r="74" spans="1:5" ht="18.75" customHeight="1" x14ac:dyDescent="0.2">
      <c r="A74" s="4">
        <v>69</v>
      </c>
      <c r="B74" s="5" t="s">
        <v>154</v>
      </c>
      <c r="C74" s="107">
        <f>[1]ORDEN!$HF71</f>
        <v>5</v>
      </c>
      <c r="D74" s="37">
        <f>[1]ORDEN!$HG71</f>
        <v>5</v>
      </c>
      <c r="E74" s="34">
        <f t="shared" si="1"/>
        <v>100</v>
      </c>
    </row>
    <row r="75" spans="1:5" ht="15.75" customHeight="1" x14ac:dyDescent="0.2">
      <c r="A75" s="4">
        <v>70</v>
      </c>
      <c r="B75" s="3" t="s">
        <v>155</v>
      </c>
      <c r="C75" s="107">
        <f>[1]ORDEN!$HF72</f>
        <v>1</v>
      </c>
      <c r="D75" s="37">
        <f>[1]ORDEN!$HG72</f>
        <v>1</v>
      </c>
      <c r="E75" s="34">
        <f t="shared" si="1"/>
        <v>100</v>
      </c>
    </row>
    <row r="76" spans="1:5" ht="15.75" x14ac:dyDescent="0.2">
      <c r="A76" s="4">
        <v>71</v>
      </c>
      <c r="B76" s="2" t="s">
        <v>156</v>
      </c>
      <c r="C76" s="107">
        <f>[1]ORDEN!$HF73</f>
        <v>5</v>
      </c>
      <c r="D76" s="37">
        <f>[1]ORDEN!$HG73</f>
        <v>5</v>
      </c>
      <c r="E76" s="34">
        <f t="shared" si="1"/>
        <v>100</v>
      </c>
    </row>
    <row r="77" spans="1:5" ht="15.75" x14ac:dyDescent="0.2">
      <c r="A77" s="4">
        <v>72</v>
      </c>
      <c r="B77" s="2" t="s">
        <v>157</v>
      </c>
      <c r="C77" s="107">
        <f>[1]ORDEN!$HF74</f>
        <v>0</v>
      </c>
      <c r="D77" s="37">
        <f>[1]ORDEN!$HG74</f>
        <v>0</v>
      </c>
      <c r="E77" s="34">
        <f t="shared" si="1"/>
        <v>0</v>
      </c>
    </row>
    <row r="78" spans="1:5" ht="16.5" thickBot="1" x14ac:dyDescent="0.25">
      <c r="A78" s="4">
        <v>73</v>
      </c>
      <c r="B78" s="2" t="s">
        <v>158</v>
      </c>
      <c r="C78" s="108">
        <f>[1]ORDEN!$HF75</f>
        <v>2</v>
      </c>
      <c r="D78" s="38">
        <f>[1]ORDEN!$HG75</f>
        <v>1</v>
      </c>
      <c r="E78" s="34">
        <f>IFERROR(C78/D78*100,0)</f>
        <v>200</v>
      </c>
    </row>
    <row r="79" spans="1:5" ht="17.25" thickTop="1" thickBot="1" x14ac:dyDescent="0.25">
      <c r="A79" s="256" t="s">
        <v>6</v>
      </c>
      <c r="B79" s="257"/>
      <c r="C79" s="32">
        <f>SUM(C6:C78)</f>
        <v>3033</v>
      </c>
      <c r="D79" s="32">
        <f>SUM(D6:D78)</f>
        <v>2836</v>
      </c>
      <c r="E79" s="16">
        <f t="shared" ref="E79" si="2">+C79/D79*100</f>
        <v>106.94640338504936</v>
      </c>
    </row>
    <row r="80" spans="1:5" ht="18.75" customHeight="1" thickTop="1" x14ac:dyDescent="0.2">
      <c r="A80" s="284" t="s">
        <v>162</v>
      </c>
      <c r="B80" s="284"/>
      <c r="C80" s="284"/>
      <c r="D80" s="284"/>
      <c r="E80" s="284"/>
    </row>
    <row r="81" spans="1:4" ht="15.75" x14ac:dyDescent="0.2">
      <c r="A81" s="6"/>
      <c r="B81" s="9"/>
      <c r="C81" s="10"/>
      <c r="D81" s="10"/>
    </row>
  </sheetData>
  <mergeCells count="6">
    <mergeCell ref="A80:E80"/>
    <mergeCell ref="A1:E1"/>
    <mergeCell ref="C4:E4"/>
    <mergeCell ref="A79:B79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view="pageBreakPreview" zoomScale="90" zoomScaleNormal="100" zoomScaleSheetLayoutView="90" workbookViewId="0">
      <selection activeCell="F61" sqref="F61"/>
    </sheetView>
  </sheetViews>
  <sheetFormatPr baseColWidth="10" defaultRowHeight="12.75" x14ac:dyDescent="0.2"/>
  <cols>
    <col min="1" max="1" width="8" customWidth="1"/>
    <col min="2" max="2" width="55.85546875" customWidth="1"/>
    <col min="3" max="3" width="19.85546875" customWidth="1"/>
    <col min="4" max="4" width="17.28515625" customWidth="1"/>
    <col min="5" max="5" width="12.28515625" customWidth="1"/>
  </cols>
  <sheetData>
    <row r="1" spans="1:5" ht="22.5" customHeight="1" x14ac:dyDescent="0.2">
      <c r="A1" s="264" t="s">
        <v>164</v>
      </c>
      <c r="B1" s="264"/>
      <c r="C1" s="264"/>
      <c r="D1" s="264"/>
      <c r="E1" s="264"/>
    </row>
    <row r="3" spans="1:5" ht="16.5" thickBot="1" x14ac:dyDescent="0.25">
      <c r="E3" s="31" t="s">
        <v>299</v>
      </c>
    </row>
    <row r="4" spans="1:5" ht="21.75" customHeight="1" thickTop="1" thickBot="1" x14ac:dyDescent="0.25">
      <c r="A4" s="260" t="s">
        <v>8</v>
      </c>
      <c r="B4" s="259" t="s">
        <v>68</v>
      </c>
      <c r="C4" s="259">
        <v>2010</v>
      </c>
      <c r="D4" s="259"/>
      <c r="E4" s="259"/>
    </row>
    <row r="5" spans="1:5" ht="60" customHeight="1" thickTop="1" thickBot="1" x14ac:dyDescent="0.25">
      <c r="A5" s="260"/>
      <c r="B5" s="259"/>
      <c r="C5" s="40" t="s">
        <v>73</v>
      </c>
      <c r="D5" s="40" t="s">
        <v>74</v>
      </c>
      <c r="E5" s="40" t="s">
        <v>10</v>
      </c>
    </row>
    <row r="6" spans="1:5" ht="15.75" customHeight="1" thickTop="1" x14ac:dyDescent="0.2">
      <c r="A6" s="41">
        <v>1</v>
      </c>
      <c r="B6" s="42" t="s">
        <v>11</v>
      </c>
      <c r="C6" s="106">
        <f>[1]ORDEN!$HI3</f>
        <v>30</v>
      </c>
      <c r="D6" s="36">
        <f>[1]ORDEN!$HJ3</f>
        <v>31</v>
      </c>
      <c r="E6" s="34">
        <f t="shared" ref="E6:E69" si="0">IFERROR(C6/D6*100,0)</f>
        <v>96.774193548387103</v>
      </c>
    </row>
    <row r="7" spans="1:5" ht="15.75" customHeight="1" x14ac:dyDescent="0.2">
      <c r="A7" s="4">
        <v>2</v>
      </c>
      <c r="B7" s="2" t="s">
        <v>64</v>
      </c>
      <c r="C7" s="107">
        <f>[1]ORDEN!$HI4</f>
        <v>21</v>
      </c>
      <c r="D7" s="37">
        <f>[1]ORDEN!$HJ4</f>
        <v>38</v>
      </c>
      <c r="E7" s="34">
        <f t="shared" si="0"/>
        <v>55.26315789473685</v>
      </c>
    </row>
    <row r="8" spans="1:5" ht="15.75" customHeight="1" x14ac:dyDescent="0.2">
      <c r="A8" s="4">
        <v>3</v>
      </c>
      <c r="B8" s="2" t="s">
        <v>12</v>
      </c>
      <c r="C8" s="107">
        <f>[1]ORDEN!$HI5</f>
        <v>35</v>
      </c>
      <c r="D8" s="37">
        <f>[1]ORDEN!$HJ5</f>
        <v>55</v>
      </c>
      <c r="E8" s="34">
        <f t="shared" si="0"/>
        <v>63.636363636363633</v>
      </c>
    </row>
    <row r="9" spans="1:5" ht="15.75" customHeight="1" x14ac:dyDescent="0.2">
      <c r="A9" s="4">
        <v>4</v>
      </c>
      <c r="B9" s="2" t="s">
        <v>62</v>
      </c>
      <c r="C9" s="107">
        <f>[1]ORDEN!$HI6</f>
        <v>37</v>
      </c>
      <c r="D9" s="37">
        <f>[1]ORDEN!$HJ6</f>
        <v>26</v>
      </c>
      <c r="E9" s="34">
        <f t="shared" si="0"/>
        <v>142.30769230769232</v>
      </c>
    </row>
    <row r="10" spans="1:5" ht="15.75" customHeight="1" x14ac:dyDescent="0.2">
      <c r="A10" s="4">
        <v>5</v>
      </c>
      <c r="B10" s="2" t="s">
        <v>13</v>
      </c>
      <c r="C10" s="107">
        <f>[1]ORDEN!$HI7</f>
        <v>167</v>
      </c>
      <c r="D10" s="37">
        <f>[1]ORDEN!$HJ7</f>
        <v>57</v>
      </c>
      <c r="E10" s="34">
        <f t="shared" si="0"/>
        <v>292.98245614035085</v>
      </c>
    </row>
    <row r="11" spans="1:5" ht="15.75" customHeight="1" x14ac:dyDescent="0.2">
      <c r="A11" s="4">
        <v>6</v>
      </c>
      <c r="B11" s="2" t="s">
        <v>14</v>
      </c>
      <c r="C11" s="107">
        <f>[1]ORDEN!$HI8</f>
        <v>36</v>
      </c>
      <c r="D11" s="37">
        <f>[1]ORDEN!$HJ8</f>
        <v>30</v>
      </c>
      <c r="E11" s="34">
        <f t="shared" si="0"/>
        <v>120</v>
      </c>
    </row>
    <row r="12" spans="1:5" ht="15.75" customHeight="1" x14ac:dyDescent="0.2">
      <c r="A12" s="4">
        <v>7</v>
      </c>
      <c r="B12" s="2" t="s">
        <v>1</v>
      </c>
      <c r="C12" s="107">
        <f>[1]ORDEN!$HI9</f>
        <v>101</v>
      </c>
      <c r="D12" s="37">
        <f>[1]ORDEN!$HJ9</f>
        <v>98</v>
      </c>
      <c r="E12" s="34">
        <f t="shared" si="0"/>
        <v>103.0612244897959</v>
      </c>
    </row>
    <row r="13" spans="1:5" ht="15.75" customHeight="1" x14ac:dyDescent="0.2">
      <c r="A13" s="4">
        <v>8</v>
      </c>
      <c r="B13" s="2" t="s">
        <v>15</v>
      </c>
      <c r="C13" s="107">
        <f>[1]ORDEN!$HI10</f>
        <v>18</v>
      </c>
      <c r="D13" s="37">
        <f>[1]ORDEN!$HJ10</f>
        <v>18</v>
      </c>
      <c r="E13" s="34">
        <f t="shared" si="0"/>
        <v>100</v>
      </c>
    </row>
    <row r="14" spans="1:5" ht="15.75" customHeight="1" x14ac:dyDescent="0.2">
      <c r="A14" s="4">
        <v>9</v>
      </c>
      <c r="B14" s="2" t="s">
        <v>32</v>
      </c>
      <c r="C14" s="107">
        <f>[1]ORDEN!$HI11</f>
        <v>1149</v>
      </c>
      <c r="D14" s="37">
        <f>[1]ORDEN!$HJ11</f>
        <v>1149</v>
      </c>
      <c r="E14" s="34">
        <f t="shared" si="0"/>
        <v>100</v>
      </c>
    </row>
    <row r="15" spans="1:5" ht="15.75" customHeight="1" x14ac:dyDescent="0.2">
      <c r="A15" s="4">
        <v>10</v>
      </c>
      <c r="B15" s="2" t="s">
        <v>33</v>
      </c>
      <c r="C15" s="107">
        <f>[1]ORDEN!$HI12</f>
        <v>7</v>
      </c>
      <c r="D15" s="37">
        <f>[1]ORDEN!$HJ12</f>
        <v>7</v>
      </c>
      <c r="E15" s="34">
        <f t="shared" si="0"/>
        <v>100</v>
      </c>
    </row>
    <row r="16" spans="1:5" ht="15.75" customHeight="1" x14ac:dyDescent="0.2">
      <c r="A16" s="4">
        <v>11</v>
      </c>
      <c r="B16" s="2" t="s">
        <v>63</v>
      </c>
      <c r="C16" s="107">
        <f>[1]ORDEN!$HI13</f>
        <v>10</v>
      </c>
      <c r="D16" s="37">
        <f>[1]ORDEN!$HJ13</f>
        <v>13</v>
      </c>
      <c r="E16" s="34">
        <f t="shared" si="0"/>
        <v>76.923076923076934</v>
      </c>
    </row>
    <row r="17" spans="1:5" ht="15.75" x14ac:dyDescent="0.2">
      <c r="A17" s="4">
        <v>12</v>
      </c>
      <c r="B17" s="2" t="s">
        <v>25</v>
      </c>
      <c r="C17" s="107">
        <f>[1]ORDEN!$HI14</f>
        <v>7</v>
      </c>
      <c r="D17" s="37">
        <f>[1]ORDEN!$HJ14</f>
        <v>9</v>
      </c>
      <c r="E17" s="34">
        <f t="shared" si="0"/>
        <v>77.777777777777786</v>
      </c>
    </row>
    <row r="18" spans="1:5" ht="15.75" x14ac:dyDescent="0.2">
      <c r="A18" s="4">
        <v>13</v>
      </c>
      <c r="B18" s="2" t="s">
        <v>65</v>
      </c>
      <c r="C18" s="107">
        <f>[1]ORDEN!$HI15</f>
        <v>58</v>
      </c>
      <c r="D18" s="37">
        <f>[1]ORDEN!$HJ15</f>
        <v>46</v>
      </c>
      <c r="E18" s="34">
        <f t="shared" si="0"/>
        <v>126.08695652173914</v>
      </c>
    </row>
    <row r="19" spans="1:5" ht="15.75" x14ac:dyDescent="0.2">
      <c r="A19" s="4">
        <v>14</v>
      </c>
      <c r="B19" s="2" t="s">
        <v>34</v>
      </c>
      <c r="C19" s="107">
        <f>[1]ORDEN!$HI16</f>
        <v>48</v>
      </c>
      <c r="D19" s="37">
        <f>[1]ORDEN!$HJ16</f>
        <v>50</v>
      </c>
      <c r="E19" s="34">
        <f t="shared" si="0"/>
        <v>96</v>
      </c>
    </row>
    <row r="20" spans="1:5" ht="15.75" x14ac:dyDescent="0.2">
      <c r="A20" s="4">
        <v>15</v>
      </c>
      <c r="B20" s="2" t="s">
        <v>26</v>
      </c>
      <c r="C20" s="107">
        <f>[1]ORDEN!$HI17</f>
        <v>32</v>
      </c>
      <c r="D20" s="37">
        <f>[1]ORDEN!$HJ17</f>
        <v>32</v>
      </c>
      <c r="E20" s="34">
        <f t="shared" si="0"/>
        <v>100</v>
      </c>
    </row>
    <row r="21" spans="1:5" ht="15.75" x14ac:dyDescent="0.2">
      <c r="A21" s="4">
        <v>16</v>
      </c>
      <c r="B21" s="2" t="s">
        <v>35</v>
      </c>
      <c r="C21" s="107">
        <f>[1]ORDEN!$HI18</f>
        <v>35</v>
      </c>
      <c r="D21" s="37">
        <f>[1]ORDEN!$HJ18</f>
        <v>24</v>
      </c>
      <c r="E21" s="34">
        <f t="shared" si="0"/>
        <v>145.83333333333331</v>
      </c>
    </row>
    <row r="22" spans="1:5" ht="15.75" x14ac:dyDescent="0.2">
      <c r="A22" s="4">
        <v>17</v>
      </c>
      <c r="B22" s="3" t="s">
        <v>28</v>
      </c>
      <c r="C22" s="107">
        <f>[1]ORDEN!$HI19</f>
        <v>4</v>
      </c>
      <c r="D22" s="37">
        <f>[1]ORDEN!$HJ19</f>
        <v>4</v>
      </c>
      <c r="E22" s="34">
        <f t="shared" si="0"/>
        <v>100</v>
      </c>
    </row>
    <row r="23" spans="1:5" ht="15.75" x14ac:dyDescent="0.2">
      <c r="A23" s="4">
        <v>18</v>
      </c>
      <c r="B23" s="2" t="s">
        <v>29</v>
      </c>
      <c r="C23" s="107">
        <f>[1]ORDEN!$HI20</f>
        <v>3</v>
      </c>
      <c r="D23" s="37">
        <f>[1]ORDEN!$HJ20</f>
        <v>3</v>
      </c>
      <c r="E23" s="34">
        <f t="shared" si="0"/>
        <v>100</v>
      </c>
    </row>
    <row r="24" spans="1:5" ht="15.75" x14ac:dyDescent="0.2">
      <c r="A24" s="4">
        <v>19</v>
      </c>
      <c r="B24" s="2" t="s">
        <v>24</v>
      </c>
      <c r="C24" s="107">
        <f>[1]ORDEN!$HI21</f>
        <v>4</v>
      </c>
      <c r="D24" s="37">
        <f>[1]ORDEN!$HJ21</f>
        <v>5</v>
      </c>
      <c r="E24" s="34">
        <f t="shared" si="0"/>
        <v>80</v>
      </c>
    </row>
    <row r="25" spans="1:5" ht="15.75" x14ac:dyDescent="0.2">
      <c r="A25" s="4">
        <v>20</v>
      </c>
      <c r="B25" s="2" t="s">
        <v>67</v>
      </c>
      <c r="C25" s="107">
        <f>[1]ORDEN!$HI22</f>
        <v>31</v>
      </c>
      <c r="D25" s="37">
        <f>[1]ORDEN!$HJ22</f>
        <v>5</v>
      </c>
      <c r="E25" s="34">
        <f t="shared" si="0"/>
        <v>620</v>
      </c>
    </row>
    <row r="26" spans="1:5" ht="15.75" x14ac:dyDescent="0.2">
      <c r="A26" s="4">
        <v>21</v>
      </c>
      <c r="B26" s="3" t="s">
        <v>31</v>
      </c>
      <c r="C26" s="107">
        <f>[1]ORDEN!$HI23</f>
        <v>15</v>
      </c>
      <c r="D26" s="37">
        <f>[1]ORDEN!$HJ23</f>
        <v>13</v>
      </c>
      <c r="E26" s="34">
        <f t="shared" si="0"/>
        <v>115.38461538461537</v>
      </c>
    </row>
    <row r="27" spans="1:5" ht="15.75" x14ac:dyDescent="0.2">
      <c r="A27" s="4">
        <v>22</v>
      </c>
      <c r="B27" s="3" t="s">
        <v>9</v>
      </c>
      <c r="C27" s="107">
        <f>[1]ORDEN!$HI24</f>
        <v>10</v>
      </c>
      <c r="D27" s="37">
        <f>[1]ORDEN!$HJ24</f>
        <v>6</v>
      </c>
      <c r="E27" s="34">
        <f t="shared" si="0"/>
        <v>166.66666666666669</v>
      </c>
    </row>
    <row r="28" spans="1:5" ht="15.75" x14ac:dyDescent="0.2">
      <c r="A28" s="4">
        <v>23</v>
      </c>
      <c r="B28" s="3" t="s">
        <v>36</v>
      </c>
      <c r="C28" s="107">
        <f>[1]ORDEN!$HI25</f>
        <v>57</v>
      </c>
      <c r="D28" s="37">
        <f>[1]ORDEN!$HJ25</f>
        <v>57</v>
      </c>
      <c r="E28" s="34">
        <f t="shared" si="0"/>
        <v>100</v>
      </c>
    </row>
    <row r="29" spans="1:5" ht="15.75" x14ac:dyDescent="0.2">
      <c r="A29" s="4">
        <v>24</v>
      </c>
      <c r="B29" s="3" t="s">
        <v>37</v>
      </c>
      <c r="C29" s="107">
        <f>[1]ORDEN!$HI26</f>
        <v>29</v>
      </c>
      <c r="D29" s="37">
        <f>[1]ORDEN!$HJ26</f>
        <v>35</v>
      </c>
      <c r="E29" s="34">
        <f t="shared" si="0"/>
        <v>82.857142857142861</v>
      </c>
    </row>
    <row r="30" spans="1:5" ht="15.75" x14ac:dyDescent="0.2">
      <c r="A30" s="4">
        <v>25</v>
      </c>
      <c r="B30" s="3" t="s">
        <v>38</v>
      </c>
      <c r="C30" s="107">
        <f>[1]ORDEN!$HI27</f>
        <v>20</v>
      </c>
      <c r="D30" s="37">
        <f>[1]ORDEN!$HJ27</f>
        <v>9</v>
      </c>
      <c r="E30" s="34">
        <f t="shared" si="0"/>
        <v>222.22222222222223</v>
      </c>
    </row>
    <row r="31" spans="1:5" ht="15.75" x14ac:dyDescent="0.2">
      <c r="A31" s="4">
        <v>26</v>
      </c>
      <c r="B31" s="3" t="s">
        <v>39</v>
      </c>
      <c r="C31" s="107">
        <f>[1]ORDEN!$HI28</f>
        <v>34</v>
      </c>
      <c r="D31" s="37">
        <f>[1]ORDEN!$HJ28</f>
        <v>75</v>
      </c>
      <c r="E31" s="34">
        <f t="shared" si="0"/>
        <v>45.333333333333329</v>
      </c>
    </row>
    <row r="32" spans="1:5" ht="15.75" x14ac:dyDescent="0.2">
      <c r="A32" s="4">
        <v>27</v>
      </c>
      <c r="B32" s="3" t="s">
        <v>40</v>
      </c>
      <c r="C32" s="107">
        <f>[1]ORDEN!$HI29</f>
        <v>55</v>
      </c>
      <c r="D32" s="37">
        <f>[1]ORDEN!$HJ29</f>
        <v>45</v>
      </c>
      <c r="E32" s="34">
        <f t="shared" si="0"/>
        <v>122.22222222222223</v>
      </c>
    </row>
    <row r="33" spans="1:5" ht="15.75" x14ac:dyDescent="0.2">
      <c r="A33" s="4">
        <v>28</v>
      </c>
      <c r="B33" s="3" t="s">
        <v>3</v>
      </c>
      <c r="C33" s="107">
        <f>[1]ORDEN!$HI30</f>
        <v>13</v>
      </c>
      <c r="D33" s="37">
        <f>[1]ORDEN!$HJ30</f>
        <v>8</v>
      </c>
      <c r="E33" s="34">
        <f t="shared" si="0"/>
        <v>162.5</v>
      </c>
    </row>
    <row r="34" spans="1:5" ht="15.75" x14ac:dyDescent="0.2">
      <c r="A34" s="4">
        <v>29</v>
      </c>
      <c r="B34" s="3" t="s">
        <v>2</v>
      </c>
      <c r="C34" s="107">
        <f>[1]ORDEN!$HI31</f>
        <v>30</v>
      </c>
      <c r="D34" s="37">
        <f>[1]ORDEN!$HJ31</f>
        <v>30</v>
      </c>
      <c r="E34" s="34">
        <f t="shared" si="0"/>
        <v>100</v>
      </c>
    </row>
    <row r="35" spans="1:5" ht="15.75" x14ac:dyDescent="0.2">
      <c r="A35" s="4">
        <v>30</v>
      </c>
      <c r="B35" s="3" t="s">
        <v>41</v>
      </c>
      <c r="C35" s="107">
        <f>[1]ORDEN!$HI32</f>
        <v>15</v>
      </c>
      <c r="D35" s="37">
        <f>[1]ORDEN!$HJ32</f>
        <v>16</v>
      </c>
      <c r="E35" s="34">
        <f t="shared" si="0"/>
        <v>93.75</v>
      </c>
    </row>
    <row r="36" spans="1:5" ht="15.75" x14ac:dyDescent="0.2">
      <c r="A36" s="4">
        <v>31</v>
      </c>
      <c r="B36" s="3" t="s">
        <v>42</v>
      </c>
      <c r="C36" s="107">
        <f>[1]ORDEN!$HI33</f>
        <v>32</v>
      </c>
      <c r="D36" s="37">
        <f>[1]ORDEN!$HJ33</f>
        <v>28</v>
      </c>
      <c r="E36" s="34">
        <f t="shared" si="0"/>
        <v>114.28571428571428</v>
      </c>
    </row>
    <row r="37" spans="1:5" ht="15.75" x14ac:dyDescent="0.2">
      <c r="A37" s="4">
        <v>32</v>
      </c>
      <c r="B37" s="3" t="s">
        <v>27</v>
      </c>
      <c r="C37" s="107">
        <f>[1]ORDEN!$HI34</f>
        <v>36</v>
      </c>
      <c r="D37" s="37">
        <f>[1]ORDEN!$HJ34</f>
        <v>36</v>
      </c>
      <c r="E37" s="34">
        <f t="shared" si="0"/>
        <v>100</v>
      </c>
    </row>
    <row r="38" spans="1:5" ht="15.75" x14ac:dyDescent="0.2">
      <c r="A38" s="4">
        <v>33</v>
      </c>
      <c r="B38" s="3" t="s">
        <v>60</v>
      </c>
      <c r="C38" s="107">
        <f>[1]ORDEN!$HI35</f>
        <v>35</v>
      </c>
      <c r="D38" s="37">
        <f>[1]ORDEN!$HJ35</f>
        <v>37</v>
      </c>
      <c r="E38" s="34">
        <f t="shared" si="0"/>
        <v>94.594594594594597</v>
      </c>
    </row>
    <row r="39" spans="1:5" ht="15.75" x14ac:dyDescent="0.2">
      <c r="A39" s="4">
        <v>34</v>
      </c>
      <c r="B39" s="3" t="s">
        <v>43</v>
      </c>
      <c r="C39" s="107">
        <f>[1]ORDEN!$HI36</f>
        <v>58</v>
      </c>
      <c r="D39" s="37">
        <f>[1]ORDEN!$HJ36</f>
        <v>53</v>
      </c>
      <c r="E39" s="34">
        <f t="shared" si="0"/>
        <v>109.43396226415094</v>
      </c>
    </row>
    <row r="40" spans="1:5" ht="15.75" x14ac:dyDescent="0.2">
      <c r="A40" s="4">
        <v>35</v>
      </c>
      <c r="B40" s="3" t="s">
        <v>44</v>
      </c>
      <c r="C40" s="107">
        <f>[1]ORDEN!$HI37</f>
        <v>26</v>
      </c>
      <c r="D40" s="37">
        <f>[1]ORDEN!$HJ37</f>
        <v>20</v>
      </c>
      <c r="E40" s="34">
        <f t="shared" si="0"/>
        <v>130</v>
      </c>
    </row>
    <row r="41" spans="1:5" ht="15.75" x14ac:dyDescent="0.2">
      <c r="A41" s="4">
        <v>36</v>
      </c>
      <c r="B41" s="3" t="s">
        <v>45</v>
      </c>
      <c r="C41" s="107">
        <f>[1]ORDEN!$HI38</f>
        <v>74</v>
      </c>
      <c r="D41" s="37">
        <f>[1]ORDEN!$HJ38</f>
        <v>77</v>
      </c>
      <c r="E41" s="34">
        <f t="shared" si="0"/>
        <v>96.103896103896105</v>
      </c>
    </row>
    <row r="42" spans="1:5" ht="15.75" x14ac:dyDescent="0.2">
      <c r="A42" s="4">
        <v>37</v>
      </c>
      <c r="B42" s="3" t="s">
        <v>4</v>
      </c>
      <c r="C42" s="107">
        <f>[1]ORDEN!$HI39</f>
        <v>2</v>
      </c>
      <c r="D42" s="37">
        <f>[1]ORDEN!$HJ39</f>
        <v>2</v>
      </c>
      <c r="E42" s="34">
        <f t="shared" si="0"/>
        <v>100</v>
      </c>
    </row>
    <row r="43" spans="1:5" ht="15.75" x14ac:dyDescent="0.2">
      <c r="A43" s="4">
        <v>38</v>
      </c>
      <c r="B43" s="3" t="s">
        <v>46</v>
      </c>
      <c r="C43" s="107">
        <f>[1]ORDEN!$HI40</f>
        <v>24</v>
      </c>
      <c r="D43" s="37">
        <f>[1]ORDEN!$HJ40</f>
        <v>30</v>
      </c>
      <c r="E43" s="34">
        <f t="shared" si="0"/>
        <v>80</v>
      </c>
    </row>
    <row r="44" spans="1:5" ht="15.75" x14ac:dyDescent="0.2">
      <c r="A44" s="4">
        <v>39</v>
      </c>
      <c r="B44" s="2" t="s">
        <v>22</v>
      </c>
      <c r="C44" s="107">
        <f>[1]ORDEN!$HI41</f>
        <v>13</v>
      </c>
      <c r="D44" s="37">
        <f>[1]ORDEN!$HJ41</f>
        <v>10</v>
      </c>
      <c r="E44" s="34">
        <f t="shared" si="0"/>
        <v>130</v>
      </c>
    </row>
    <row r="45" spans="1:5" ht="15.75" x14ac:dyDescent="0.2">
      <c r="A45" s="4">
        <v>40</v>
      </c>
      <c r="B45" s="2" t="s">
        <v>47</v>
      </c>
      <c r="C45" s="107">
        <f>[1]ORDEN!$HI42</f>
        <v>751</v>
      </c>
      <c r="D45" s="37">
        <f>[1]ORDEN!$HJ42</f>
        <v>260</v>
      </c>
      <c r="E45" s="34">
        <f t="shared" si="0"/>
        <v>288.84615384615387</v>
      </c>
    </row>
    <row r="46" spans="1:5" ht="15.75" x14ac:dyDescent="0.2">
      <c r="A46" s="4">
        <v>41</v>
      </c>
      <c r="B46" s="2" t="s">
        <v>69</v>
      </c>
      <c r="C46" s="107">
        <f>[1]ORDEN!$HI43</f>
        <v>15</v>
      </c>
      <c r="D46" s="37">
        <f>[1]ORDEN!$HJ43</f>
        <v>15</v>
      </c>
      <c r="E46" s="34">
        <f t="shared" si="0"/>
        <v>100</v>
      </c>
    </row>
    <row r="47" spans="1:5" ht="15.75" x14ac:dyDescent="0.2">
      <c r="A47" s="4">
        <v>42</v>
      </c>
      <c r="B47" s="2" t="s">
        <v>30</v>
      </c>
      <c r="C47" s="107">
        <f>[1]ORDEN!$HI44</f>
        <v>8</v>
      </c>
      <c r="D47" s="37">
        <f>[1]ORDEN!$HJ44</f>
        <v>9</v>
      </c>
      <c r="E47" s="34">
        <f t="shared" si="0"/>
        <v>88.888888888888886</v>
      </c>
    </row>
    <row r="48" spans="1:5" ht="15.75" x14ac:dyDescent="0.2">
      <c r="A48" s="4">
        <v>43</v>
      </c>
      <c r="B48" s="2" t="s">
        <v>48</v>
      </c>
      <c r="C48" s="107">
        <f>[1]ORDEN!$HI45</f>
        <v>8</v>
      </c>
      <c r="D48" s="37">
        <f>[1]ORDEN!$HJ45</f>
        <v>7</v>
      </c>
      <c r="E48" s="34">
        <f t="shared" si="0"/>
        <v>114.28571428571428</v>
      </c>
    </row>
    <row r="49" spans="1:5" ht="15.75" x14ac:dyDescent="0.2">
      <c r="A49" s="4">
        <v>44</v>
      </c>
      <c r="B49" s="2" t="s">
        <v>5</v>
      </c>
      <c r="C49" s="107">
        <f>[1]ORDEN!$HI46</f>
        <v>5</v>
      </c>
      <c r="D49" s="37">
        <f>[1]ORDEN!$HJ46</f>
        <v>5</v>
      </c>
      <c r="E49" s="34">
        <f t="shared" si="0"/>
        <v>100</v>
      </c>
    </row>
    <row r="50" spans="1:5" ht="15.75" x14ac:dyDescent="0.2">
      <c r="A50" s="4">
        <v>45</v>
      </c>
      <c r="B50" s="2" t="s">
        <v>49</v>
      </c>
      <c r="C50" s="107">
        <f>[1]ORDEN!$HI47</f>
        <v>8</v>
      </c>
      <c r="D50" s="37">
        <f>[1]ORDEN!$HJ47</f>
        <v>8</v>
      </c>
      <c r="E50" s="34">
        <f t="shared" si="0"/>
        <v>100</v>
      </c>
    </row>
    <row r="51" spans="1:5" ht="15.75" x14ac:dyDescent="0.2">
      <c r="A51" s="4">
        <v>46</v>
      </c>
      <c r="B51" s="2" t="s">
        <v>23</v>
      </c>
      <c r="C51" s="107">
        <f>[1]ORDEN!$HI48</f>
        <v>8</v>
      </c>
      <c r="D51" s="37">
        <f>[1]ORDEN!$HJ48</f>
        <v>4</v>
      </c>
      <c r="E51" s="34">
        <f t="shared" si="0"/>
        <v>200</v>
      </c>
    </row>
    <row r="52" spans="1:5" ht="15.75" x14ac:dyDescent="0.2">
      <c r="A52" s="4">
        <v>47</v>
      </c>
      <c r="B52" s="2" t="s">
        <v>50</v>
      </c>
      <c r="C52" s="107">
        <f>[1]ORDEN!$HI49</f>
        <v>12</v>
      </c>
      <c r="D52" s="37">
        <f>[1]ORDEN!$HJ49</f>
        <v>12</v>
      </c>
      <c r="E52" s="34">
        <f t="shared" si="0"/>
        <v>100</v>
      </c>
    </row>
    <row r="53" spans="1:5" ht="15.75" x14ac:dyDescent="0.2">
      <c r="A53" s="4">
        <v>48</v>
      </c>
      <c r="B53" s="3" t="s">
        <v>0</v>
      </c>
      <c r="C53" s="107">
        <f>[1]ORDEN!$HI50</f>
        <v>8</v>
      </c>
      <c r="D53" s="37">
        <f>[1]ORDEN!$HJ50</f>
        <v>8</v>
      </c>
      <c r="E53" s="34">
        <f t="shared" si="0"/>
        <v>100</v>
      </c>
    </row>
    <row r="54" spans="1:5" ht="15.75" x14ac:dyDescent="0.2">
      <c r="A54" s="4">
        <v>49</v>
      </c>
      <c r="B54" s="3" t="s">
        <v>51</v>
      </c>
      <c r="C54" s="107">
        <f>[1]ORDEN!$HI51</f>
        <v>22</v>
      </c>
      <c r="D54" s="37">
        <f>[1]ORDEN!$HJ51</f>
        <v>31</v>
      </c>
      <c r="E54" s="34">
        <f t="shared" si="0"/>
        <v>70.967741935483872</v>
      </c>
    </row>
    <row r="55" spans="1:5" ht="15.75" x14ac:dyDescent="0.2">
      <c r="A55" s="4">
        <v>50</v>
      </c>
      <c r="B55" s="2" t="s">
        <v>59</v>
      </c>
      <c r="C55" s="107">
        <f>[1]ORDEN!$HI52</f>
        <v>6</v>
      </c>
      <c r="D55" s="37">
        <f>[1]ORDEN!$HJ52</f>
        <v>6</v>
      </c>
      <c r="E55" s="34">
        <f t="shared" si="0"/>
        <v>100</v>
      </c>
    </row>
    <row r="56" spans="1:5" ht="15.75" x14ac:dyDescent="0.2">
      <c r="A56" s="4">
        <v>51</v>
      </c>
      <c r="B56" s="2" t="s">
        <v>52</v>
      </c>
      <c r="C56" s="107">
        <f>[1]ORDEN!$HI53</f>
        <v>5</v>
      </c>
      <c r="D56" s="37">
        <f>[1]ORDEN!$HJ53</f>
        <v>6</v>
      </c>
      <c r="E56" s="34">
        <f t="shared" si="0"/>
        <v>83.333333333333343</v>
      </c>
    </row>
    <row r="57" spans="1:5" ht="15.75" x14ac:dyDescent="0.2">
      <c r="A57" s="4">
        <v>52</v>
      </c>
      <c r="B57" s="2" t="s">
        <v>7</v>
      </c>
      <c r="C57" s="107">
        <f>[1]ORDEN!$HI54</f>
        <v>0</v>
      </c>
      <c r="D57" s="37">
        <f>[1]ORDEN!$HJ54</f>
        <v>1</v>
      </c>
      <c r="E57" s="34">
        <f t="shared" si="0"/>
        <v>0</v>
      </c>
    </row>
    <row r="58" spans="1:5" ht="15.75" x14ac:dyDescent="0.2">
      <c r="A58" s="4">
        <v>53</v>
      </c>
      <c r="B58" s="2" t="s">
        <v>53</v>
      </c>
      <c r="C58" s="107">
        <f>[1]ORDEN!$HI55</f>
        <v>32</v>
      </c>
      <c r="D58" s="37">
        <f>[1]ORDEN!$HJ55</f>
        <v>30</v>
      </c>
      <c r="E58" s="34">
        <f t="shared" si="0"/>
        <v>106.66666666666667</v>
      </c>
    </row>
    <row r="59" spans="1:5" ht="15.75" x14ac:dyDescent="0.2">
      <c r="A59" s="4">
        <v>54</v>
      </c>
      <c r="B59" s="2" t="s">
        <v>169</v>
      </c>
      <c r="C59" s="107">
        <f>[1]ORDEN!$HI56</f>
        <v>24</v>
      </c>
      <c r="D59" s="37">
        <f>[1]ORDEN!$HJ56</f>
        <v>24</v>
      </c>
      <c r="E59" s="34">
        <f t="shared" si="0"/>
        <v>100</v>
      </c>
    </row>
    <row r="60" spans="1:5" ht="15.75" x14ac:dyDescent="0.2">
      <c r="A60" s="4" t="s">
        <v>19</v>
      </c>
      <c r="B60" s="2" t="s">
        <v>16</v>
      </c>
      <c r="C60" s="107">
        <f>[1]ORDEN!$HI57</f>
        <v>4</v>
      </c>
      <c r="D60" s="37">
        <f>[1]ORDEN!$HJ57</f>
        <v>4</v>
      </c>
      <c r="E60" s="34">
        <f t="shared" si="0"/>
        <v>100</v>
      </c>
    </row>
    <row r="61" spans="1:5" ht="15.75" x14ac:dyDescent="0.2">
      <c r="A61" s="4" t="s">
        <v>20</v>
      </c>
      <c r="B61" s="2" t="s">
        <v>17</v>
      </c>
      <c r="C61" s="107">
        <f>[1]ORDEN!$HI58</f>
        <v>3</v>
      </c>
      <c r="D61" s="37">
        <f>[1]ORDEN!$HJ58</f>
        <v>3</v>
      </c>
      <c r="E61" s="34">
        <f t="shared" si="0"/>
        <v>100</v>
      </c>
    </row>
    <row r="62" spans="1:5" ht="15.75" x14ac:dyDescent="0.2">
      <c r="A62" s="4" t="s">
        <v>21</v>
      </c>
      <c r="B62" s="2" t="s">
        <v>18</v>
      </c>
      <c r="C62" s="107">
        <f>[1]ORDEN!$HI59</f>
        <v>3</v>
      </c>
      <c r="D62" s="37">
        <f>[1]ORDEN!$HJ59</f>
        <v>3</v>
      </c>
      <c r="E62" s="34">
        <f t="shared" si="0"/>
        <v>100</v>
      </c>
    </row>
    <row r="63" spans="1:5" ht="15.75" x14ac:dyDescent="0.2">
      <c r="A63" s="4" t="s">
        <v>54</v>
      </c>
      <c r="B63" s="2" t="s">
        <v>56</v>
      </c>
      <c r="C63" s="107">
        <f>[1]ORDEN!$HI60</f>
        <v>1</v>
      </c>
      <c r="D63" s="37">
        <f>[1]ORDEN!$HJ60</f>
        <v>2</v>
      </c>
      <c r="E63" s="34">
        <f t="shared" si="0"/>
        <v>50</v>
      </c>
    </row>
    <row r="64" spans="1:5" ht="15.75" x14ac:dyDescent="0.2">
      <c r="A64" s="4" t="s">
        <v>55</v>
      </c>
      <c r="B64" s="2" t="s">
        <v>58</v>
      </c>
      <c r="C64" s="107">
        <f>[1]ORDEN!$HI61</f>
        <v>2</v>
      </c>
      <c r="D64" s="37">
        <f>[1]ORDEN!$HJ61</f>
        <v>5</v>
      </c>
      <c r="E64" s="34">
        <f t="shared" si="0"/>
        <v>40</v>
      </c>
    </row>
    <row r="65" spans="1:5" ht="15.75" x14ac:dyDescent="0.2">
      <c r="A65" s="4">
        <v>60</v>
      </c>
      <c r="B65" s="2" t="s">
        <v>57</v>
      </c>
      <c r="C65" s="107">
        <f>[1]ORDEN!$HI62</f>
        <v>12</v>
      </c>
      <c r="D65" s="37">
        <f>[1]ORDEN!$HJ62</f>
        <v>11</v>
      </c>
      <c r="E65" s="34">
        <f t="shared" si="0"/>
        <v>109.09090909090908</v>
      </c>
    </row>
    <row r="66" spans="1:5" ht="15.75" x14ac:dyDescent="0.2">
      <c r="A66" s="4">
        <v>61</v>
      </c>
      <c r="B66" s="2" t="s">
        <v>99</v>
      </c>
      <c r="C66" s="107">
        <f>[1]ORDEN!$HI63</f>
        <v>11</v>
      </c>
      <c r="D66" s="37">
        <f>[1]ORDEN!$HJ63</f>
        <v>11</v>
      </c>
      <c r="E66" s="34">
        <f t="shared" si="0"/>
        <v>100</v>
      </c>
    </row>
    <row r="67" spans="1:5" ht="15.75" x14ac:dyDescent="0.2">
      <c r="A67" s="4">
        <v>62</v>
      </c>
      <c r="B67" s="2" t="s">
        <v>148</v>
      </c>
      <c r="C67" s="107">
        <f>[1]ORDEN!$HI64</f>
        <v>5</v>
      </c>
      <c r="D67" s="37">
        <f>[1]ORDEN!$HJ64</f>
        <v>6</v>
      </c>
      <c r="E67" s="34">
        <f t="shared" si="0"/>
        <v>83.333333333333343</v>
      </c>
    </row>
    <row r="68" spans="1:5" ht="15.75" x14ac:dyDescent="0.2">
      <c r="A68" s="4">
        <v>63</v>
      </c>
      <c r="B68" s="2" t="s">
        <v>121</v>
      </c>
      <c r="C68" s="107">
        <f>[1]ORDEN!$HI65</f>
        <v>0</v>
      </c>
      <c r="D68" s="37">
        <f>[1]ORDEN!$HJ65</f>
        <v>0</v>
      </c>
      <c r="E68" s="34">
        <f t="shared" si="0"/>
        <v>0</v>
      </c>
    </row>
    <row r="69" spans="1:5" ht="15.75" x14ac:dyDescent="0.2">
      <c r="A69" s="4">
        <v>64</v>
      </c>
      <c r="B69" s="2" t="s">
        <v>146</v>
      </c>
      <c r="C69" s="107">
        <f>[1]ORDEN!$HI66</f>
        <v>34</v>
      </c>
      <c r="D69" s="37">
        <f>[1]ORDEN!$HJ66</f>
        <v>44</v>
      </c>
      <c r="E69" s="34">
        <f t="shared" si="0"/>
        <v>77.272727272727266</v>
      </c>
    </row>
    <row r="70" spans="1:5" ht="15.75" x14ac:dyDescent="0.2">
      <c r="A70" s="4">
        <v>65</v>
      </c>
      <c r="B70" s="2" t="s">
        <v>147</v>
      </c>
      <c r="C70" s="107">
        <f>[1]ORDEN!$HI67</f>
        <v>8</v>
      </c>
      <c r="D70" s="37">
        <f>[1]ORDEN!$HJ67</f>
        <v>8</v>
      </c>
      <c r="E70" s="34">
        <f t="shared" ref="E70:E77" si="1">IFERROR(C70/D70*100,0)</f>
        <v>100</v>
      </c>
    </row>
    <row r="71" spans="1:5" ht="15.75" x14ac:dyDescent="0.2">
      <c r="A71" s="4">
        <v>66</v>
      </c>
      <c r="B71" s="2" t="s">
        <v>149</v>
      </c>
      <c r="C71" s="107">
        <f>[1]ORDEN!$HI68</f>
        <v>4</v>
      </c>
      <c r="D71" s="37">
        <f>[1]ORDEN!$HJ68</f>
        <v>4</v>
      </c>
      <c r="E71" s="34">
        <f t="shared" si="1"/>
        <v>100</v>
      </c>
    </row>
    <row r="72" spans="1:5" ht="15.75" x14ac:dyDescent="0.2">
      <c r="A72" s="4">
        <v>67</v>
      </c>
      <c r="B72" s="2" t="s">
        <v>152</v>
      </c>
      <c r="C72" s="107">
        <f>[1]ORDEN!$HI69</f>
        <v>1</v>
      </c>
      <c r="D72" s="37">
        <f>[1]ORDEN!$HJ69</f>
        <v>1</v>
      </c>
      <c r="E72" s="34">
        <f t="shared" si="1"/>
        <v>100</v>
      </c>
    </row>
    <row r="73" spans="1:5" ht="15.75" x14ac:dyDescent="0.2">
      <c r="A73" s="4">
        <v>68</v>
      </c>
      <c r="B73" s="5" t="s">
        <v>153</v>
      </c>
      <c r="C73" s="107">
        <f>[1]ORDEN!$HI70</f>
        <v>0</v>
      </c>
      <c r="D73" s="37">
        <f>[1]ORDEN!$HJ70</f>
        <v>0</v>
      </c>
      <c r="E73" s="34">
        <f t="shared" si="1"/>
        <v>0</v>
      </c>
    </row>
    <row r="74" spans="1:5" ht="15.75" x14ac:dyDescent="0.2">
      <c r="A74" s="4">
        <v>69</v>
      </c>
      <c r="B74" s="3" t="s">
        <v>154</v>
      </c>
      <c r="C74" s="107">
        <f>[1]ORDEN!$HI71</f>
        <v>5</v>
      </c>
      <c r="D74" s="37">
        <f>[1]ORDEN!$HJ71</f>
        <v>5</v>
      </c>
      <c r="E74" s="34">
        <f t="shared" si="1"/>
        <v>100</v>
      </c>
    </row>
    <row r="75" spans="1:5" ht="15.75" x14ac:dyDescent="0.2">
      <c r="A75" s="4">
        <v>70</v>
      </c>
      <c r="B75" s="2" t="s">
        <v>155</v>
      </c>
      <c r="C75" s="107">
        <f>[1]ORDEN!$HI72</f>
        <v>1</v>
      </c>
      <c r="D75" s="37">
        <f>[1]ORDEN!$HJ72</f>
        <v>1</v>
      </c>
      <c r="E75" s="34">
        <f t="shared" si="1"/>
        <v>100</v>
      </c>
    </row>
    <row r="76" spans="1:5" ht="15.75" x14ac:dyDescent="0.2">
      <c r="A76" s="4">
        <v>71</v>
      </c>
      <c r="B76" s="2" t="s">
        <v>156</v>
      </c>
      <c r="C76" s="107">
        <f>[1]ORDEN!$HI73</f>
        <v>2</v>
      </c>
      <c r="D76" s="37">
        <f>[1]ORDEN!$HJ73</f>
        <v>1</v>
      </c>
      <c r="E76" s="34">
        <f t="shared" si="1"/>
        <v>200</v>
      </c>
    </row>
    <row r="77" spans="1:5" ht="15.75" x14ac:dyDescent="0.2">
      <c r="A77" s="4">
        <v>72</v>
      </c>
      <c r="B77" s="2" t="s">
        <v>157</v>
      </c>
      <c r="C77" s="107">
        <f>[1]ORDEN!$HI74</f>
        <v>0</v>
      </c>
      <c r="D77" s="37">
        <f>[1]ORDEN!$HJ74</f>
        <v>0</v>
      </c>
      <c r="E77" s="34">
        <f t="shared" si="1"/>
        <v>0</v>
      </c>
    </row>
    <row r="78" spans="1:5" ht="16.5" thickBot="1" x14ac:dyDescent="0.25">
      <c r="A78" s="4">
        <v>73</v>
      </c>
      <c r="B78" s="2" t="s">
        <v>158</v>
      </c>
      <c r="C78" s="108">
        <f>[1]ORDEN!$HI75</f>
        <v>11</v>
      </c>
      <c r="D78" s="38">
        <f>[1]ORDEN!$HJ75</f>
        <v>15</v>
      </c>
      <c r="E78" s="34">
        <f>IFERROR(C78/D78*100,0)</f>
        <v>73.333333333333329</v>
      </c>
    </row>
    <row r="79" spans="1:5" ht="17.25" thickTop="1" thickBot="1" x14ac:dyDescent="0.25">
      <c r="A79" s="256" t="s">
        <v>6</v>
      </c>
      <c r="B79" s="257"/>
      <c r="C79" s="32">
        <f>SUM(C6:C78)</f>
        <v>3430</v>
      </c>
      <c r="D79" s="32">
        <f>SUM(D6:D78)</f>
        <v>2837</v>
      </c>
      <c r="E79" s="16">
        <f t="shared" ref="E79" si="2">+C79/D79*100</f>
        <v>120.90236164962988</v>
      </c>
    </row>
    <row r="80" spans="1:5" ht="21" customHeight="1" thickTop="1" x14ac:dyDescent="0.2">
      <c r="A80" s="254" t="s">
        <v>160</v>
      </c>
      <c r="B80" s="254"/>
      <c r="C80" s="254"/>
      <c r="D80" s="254"/>
      <c r="E80" s="254"/>
    </row>
    <row r="81" spans="1:1" x14ac:dyDescent="0.2">
      <c r="A81" s="68"/>
    </row>
  </sheetData>
  <mergeCells count="6">
    <mergeCell ref="A80:E80"/>
    <mergeCell ref="A1:E1"/>
    <mergeCell ref="C4:E4"/>
    <mergeCell ref="A79:B79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view="pageBreakPreview" zoomScale="90" zoomScaleNormal="100" zoomScaleSheetLayoutView="90" workbookViewId="0">
      <selection activeCell="F61" sqref="F61"/>
    </sheetView>
  </sheetViews>
  <sheetFormatPr baseColWidth="10" defaultRowHeight="12.75" x14ac:dyDescent="0.2"/>
  <cols>
    <col min="1" max="1" width="6.5703125" customWidth="1"/>
    <col min="2" max="2" width="58.28515625" customWidth="1"/>
    <col min="3" max="3" width="19" customWidth="1"/>
    <col min="4" max="4" width="15.5703125" bestFit="1" customWidth="1"/>
    <col min="5" max="5" width="11.5703125" customWidth="1"/>
  </cols>
  <sheetData>
    <row r="1" spans="1:5" ht="18" customHeight="1" x14ac:dyDescent="0.2">
      <c r="A1" s="264" t="s">
        <v>165</v>
      </c>
      <c r="B1" s="264"/>
      <c r="C1" s="264"/>
      <c r="D1" s="264"/>
      <c r="E1" s="264"/>
    </row>
    <row r="3" spans="1:5" ht="16.5" thickBot="1" x14ac:dyDescent="0.25">
      <c r="D3" s="11"/>
      <c r="E3" s="31" t="s">
        <v>300</v>
      </c>
    </row>
    <row r="4" spans="1:5" ht="16.5" customHeight="1" thickTop="1" thickBot="1" x14ac:dyDescent="0.3">
      <c r="A4" s="260" t="s">
        <v>8</v>
      </c>
      <c r="B4" s="259" t="s">
        <v>68</v>
      </c>
      <c r="C4" s="285">
        <v>2010</v>
      </c>
      <c r="D4" s="285"/>
      <c r="E4" s="285"/>
    </row>
    <row r="5" spans="1:5" ht="60" customHeight="1" thickTop="1" thickBot="1" x14ac:dyDescent="0.25">
      <c r="A5" s="260"/>
      <c r="B5" s="259"/>
      <c r="C5" s="40" t="s">
        <v>75</v>
      </c>
      <c r="D5" s="40" t="s">
        <v>76</v>
      </c>
      <c r="E5" s="40" t="s">
        <v>10</v>
      </c>
    </row>
    <row r="6" spans="1:5" ht="16.5" thickTop="1" x14ac:dyDescent="0.2">
      <c r="A6" s="7">
        <v>1</v>
      </c>
      <c r="B6" s="42" t="s">
        <v>11</v>
      </c>
      <c r="C6" s="36">
        <f>[1]ORDEN!$HL3</f>
        <v>9</v>
      </c>
      <c r="D6" s="36">
        <f>[1]ORDEN!$HM3</f>
        <v>6</v>
      </c>
      <c r="E6" s="34">
        <f t="shared" ref="E6:E69" si="0">IFERROR(C6/D6*100,0)</f>
        <v>150</v>
      </c>
    </row>
    <row r="7" spans="1:5" ht="15.75" x14ac:dyDescent="0.2">
      <c r="A7" s="4">
        <v>2</v>
      </c>
      <c r="B7" s="2" t="s">
        <v>64</v>
      </c>
      <c r="C7" s="37">
        <f>[1]ORDEN!$HL4</f>
        <v>327</v>
      </c>
      <c r="D7" s="37">
        <f>[1]ORDEN!$HM4</f>
        <v>326</v>
      </c>
      <c r="E7" s="34">
        <f t="shared" si="0"/>
        <v>100.30674846625767</v>
      </c>
    </row>
    <row r="8" spans="1:5" ht="15.75" x14ac:dyDescent="0.2">
      <c r="A8" s="4">
        <v>3</v>
      </c>
      <c r="B8" s="2" t="s">
        <v>12</v>
      </c>
      <c r="C8" s="37">
        <f>[1]ORDEN!$HL5</f>
        <v>8</v>
      </c>
      <c r="D8" s="37">
        <f>[1]ORDEN!$HM5</f>
        <v>8</v>
      </c>
      <c r="E8" s="34">
        <f t="shared" si="0"/>
        <v>100</v>
      </c>
    </row>
    <row r="9" spans="1:5" ht="15.75" x14ac:dyDescent="0.2">
      <c r="A9" s="4">
        <v>4</v>
      </c>
      <c r="B9" s="2" t="s">
        <v>62</v>
      </c>
      <c r="C9" s="37">
        <f>[1]ORDEN!$HL6</f>
        <v>17</v>
      </c>
      <c r="D9" s="37">
        <f>[1]ORDEN!$HM6</f>
        <v>7</v>
      </c>
      <c r="E9" s="34">
        <f t="shared" si="0"/>
        <v>242.85714285714283</v>
      </c>
    </row>
    <row r="10" spans="1:5" ht="15.75" x14ac:dyDescent="0.2">
      <c r="A10" s="4">
        <v>5</v>
      </c>
      <c r="B10" s="2" t="s">
        <v>13</v>
      </c>
      <c r="C10" s="37">
        <f>[1]ORDEN!$HL7</f>
        <v>135</v>
      </c>
      <c r="D10" s="37">
        <f>[1]ORDEN!$HM7</f>
        <v>135</v>
      </c>
      <c r="E10" s="34">
        <f t="shared" si="0"/>
        <v>100</v>
      </c>
    </row>
    <row r="11" spans="1:5" ht="15.75" x14ac:dyDescent="0.2">
      <c r="A11" s="4">
        <v>6</v>
      </c>
      <c r="B11" s="2" t="s">
        <v>14</v>
      </c>
      <c r="C11" s="37">
        <f>[1]ORDEN!$HL8</f>
        <v>1</v>
      </c>
      <c r="D11" s="37">
        <f>[1]ORDEN!$HM8</f>
        <v>1</v>
      </c>
      <c r="E11" s="34">
        <f t="shared" si="0"/>
        <v>100</v>
      </c>
    </row>
    <row r="12" spans="1:5" ht="15.75" x14ac:dyDescent="0.2">
      <c r="A12" s="4">
        <v>7</v>
      </c>
      <c r="B12" s="2" t="s">
        <v>1</v>
      </c>
      <c r="C12" s="37">
        <f>[1]ORDEN!$HL9</f>
        <v>2</v>
      </c>
      <c r="D12" s="37">
        <f>[1]ORDEN!$HM9</f>
        <v>2</v>
      </c>
      <c r="E12" s="34">
        <f t="shared" si="0"/>
        <v>100</v>
      </c>
    </row>
    <row r="13" spans="1:5" ht="15.75" x14ac:dyDescent="0.2">
      <c r="A13" s="4">
        <v>8</v>
      </c>
      <c r="B13" s="2" t="s">
        <v>15</v>
      </c>
      <c r="C13" s="37">
        <f>[1]ORDEN!$HL10</f>
        <v>10</v>
      </c>
      <c r="D13" s="37">
        <f>[1]ORDEN!$HM10</f>
        <v>9</v>
      </c>
      <c r="E13" s="34">
        <f t="shared" si="0"/>
        <v>111.11111111111111</v>
      </c>
    </row>
    <row r="14" spans="1:5" ht="15.75" x14ac:dyDescent="0.2">
      <c r="A14" s="4">
        <v>9</v>
      </c>
      <c r="B14" s="2" t="s">
        <v>32</v>
      </c>
      <c r="C14" s="37">
        <f>[1]ORDEN!$HL11</f>
        <v>0</v>
      </c>
      <c r="D14" s="37">
        <f>[1]ORDEN!$HM11</f>
        <v>0</v>
      </c>
      <c r="E14" s="34">
        <f t="shared" si="0"/>
        <v>0</v>
      </c>
    </row>
    <row r="15" spans="1:5" ht="15.75" x14ac:dyDescent="0.2">
      <c r="A15" s="4">
        <v>10</v>
      </c>
      <c r="B15" s="2" t="s">
        <v>33</v>
      </c>
      <c r="C15" s="37">
        <f>[1]ORDEN!$HL12</f>
        <v>5</v>
      </c>
      <c r="D15" s="37">
        <f>[1]ORDEN!$HM12</f>
        <v>5</v>
      </c>
      <c r="E15" s="34">
        <f t="shared" si="0"/>
        <v>100</v>
      </c>
    </row>
    <row r="16" spans="1:5" ht="15.75" x14ac:dyDescent="0.2">
      <c r="A16" s="4">
        <v>11</v>
      </c>
      <c r="B16" s="2" t="s">
        <v>63</v>
      </c>
      <c r="C16" s="37">
        <f>[1]ORDEN!$HL13</f>
        <v>0</v>
      </c>
      <c r="D16" s="37">
        <f>[1]ORDEN!$HM13</f>
        <v>0</v>
      </c>
      <c r="E16" s="34">
        <f t="shared" si="0"/>
        <v>0</v>
      </c>
    </row>
    <row r="17" spans="1:5" ht="15.75" x14ac:dyDescent="0.2">
      <c r="A17" s="4">
        <v>12</v>
      </c>
      <c r="B17" s="2" t="s">
        <v>25</v>
      </c>
      <c r="C17" s="37">
        <f>[1]ORDEN!$HL14</f>
        <v>4</v>
      </c>
      <c r="D17" s="37">
        <f>[1]ORDEN!$HM14</f>
        <v>4</v>
      </c>
      <c r="E17" s="34">
        <f t="shared" si="0"/>
        <v>100</v>
      </c>
    </row>
    <row r="18" spans="1:5" ht="15.75" x14ac:dyDescent="0.2">
      <c r="A18" s="4">
        <v>13</v>
      </c>
      <c r="B18" s="2" t="s">
        <v>65</v>
      </c>
      <c r="C18" s="37">
        <f>[1]ORDEN!$HL15</f>
        <v>3</v>
      </c>
      <c r="D18" s="37">
        <f>[1]ORDEN!$HM15</f>
        <v>2</v>
      </c>
      <c r="E18" s="34">
        <f t="shared" si="0"/>
        <v>150</v>
      </c>
    </row>
    <row r="19" spans="1:5" ht="15.75" x14ac:dyDescent="0.2">
      <c r="A19" s="4">
        <v>14</v>
      </c>
      <c r="B19" s="2" t="s">
        <v>34</v>
      </c>
      <c r="C19" s="37">
        <f>[1]ORDEN!$HL16</f>
        <v>6</v>
      </c>
      <c r="D19" s="37">
        <f>[1]ORDEN!$HM16</f>
        <v>4</v>
      </c>
      <c r="E19" s="34">
        <f t="shared" si="0"/>
        <v>150</v>
      </c>
    </row>
    <row r="20" spans="1:5" ht="15.75" x14ac:dyDescent="0.2">
      <c r="A20" s="4">
        <v>15</v>
      </c>
      <c r="B20" s="2" t="s">
        <v>26</v>
      </c>
      <c r="C20" s="37">
        <f>[1]ORDEN!$HL17</f>
        <v>2</v>
      </c>
      <c r="D20" s="37">
        <f>[1]ORDEN!$HM17</f>
        <v>2</v>
      </c>
      <c r="E20" s="34">
        <f t="shared" si="0"/>
        <v>100</v>
      </c>
    </row>
    <row r="21" spans="1:5" ht="15.75" x14ac:dyDescent="0.2">
      <c r="A21" s="4">
        <v>16</v>
      </c>
      <c r="B21" s="2" t="s">
        <v>35</v>
      </c>
      <c r="C21" s="37">
        <f>[1]ORDEN!$HL18</f>
        <v>6</v>
      </c>
      <c r="D21" s="37">
        <f>[1]ORDEN!$HM18</f>
        <v>2</v>
      </c>
      <c r="E21" s="34">
        <f t="shared" si="0"/>
        <v>300</v>
      </c>
    </row>
    <row r="22" spans="1:5" ht="15.75" x14ac:dyDescent="0.2">
      <c r="A22" s="4">
        <v>17</v>
      </c>
      <c r="B22" s="3" t="s">
        <v>28</v>
      </c>
      <c r="C22" s="37">
        <f>[1]ORDEN!$HL19</f>
        <v>2</v>
      </c>
      <c r="D22" s="37">
        <f>[1]ORDEN!$HM19</f>
        <v>2</v>
      </c>
      <c r="E22" s="34">
        <f t="shared" si="0"/>
        <v>100</v>
      </c>
    </row>
    <row r="23" spans="1:5" ht="15.75" x14ac:dyDescent="0.2">
      <c r="A23" s="4">
        <v>18</v>
      </c>
      <c r="B23" s="2" t="s">
        <v>29</v>
      </c>
      <c r="C23" s="37">
        <f>[1]ORDEN!$HL20</f>
        <v>7</v>
      </c>
      <c r="D23" s="37">
        <f>[1]ORDEN!$HM20</f>
        <v>7</v>
      </c>
      <c r="E23" s="34">
        <f t="shared" si="0"/>
        <v>100</v>
      </c>
    </row>
    <row r="24" spans="1:5" ht="15.75" x14ac:dyDescent="0.2">
      <c r="A24" s="4">
        <v>19</v>
      </c>
      <c r="B24" s="2" t="s">
        <v>24</v>
      </c>
      <c r="C24" s="37">
        <f>[1]ORDEN!$HL21</f>
        <v>2</v>
      </c>
      <c r="D24" s="37">
        <f>[1]ORDEN!$HM21</f>
        <v>2</v>
      </c>
      <c r="E24" s="34">
        <f t="shared" si="0"/>
        <v>100</v>
      </c>
    </row>
    <row r="25" spans="1:5" ht="15.75" x14ac:dyDescent="0.2">
      <c r="A25" s="4">
        <v>20</v>
      </c>
      <c r="B25" s="2" t="s">
        <v>67</v>
      </c>
      <c r="C25" s="37">
        <f>[1]ORDEN!$HL22</f>
        <v>0</v>
      </c>
      <c r="D25" s="37">
        <f>[1]ORDEN!$HM22</f>
        <v>0</v>
      </c>
      <c r="E25" s="34">
        <f t="shared" si="0"/>
        <v>0</v>
      </c>
    </row>
    <row r="26" spans="1:5" ht="15.75" x14ac:dyDescent="0.2">
      <c r="A26" s="4">
        <v>21</v>
      </c>
      <c r="B26" s="3" t="s">
        <v>31</v>
      </c>
      <c r="C26" s="37">
        <f>[1]ORDEN!$HL23</f>
        <v>2</v>
      </c>
      <c r="D26" s="37">
        <f>[1]ORDEN!$HM23</f>
        <v>2</v>
      </c>
      <c r="E26" s="34">
        <f t="shared" si="0"/>
        <v>100</v>
      </c>
    </row>
    <row r="27" spans="1:5" ht="15.75" x14ac:dyDescent="0.2">
      <c r="A27" s="4">
        <v>22</v>
      </c>
      <c r="B27" s="3" t="s">
        <v>9</v>
      </c>
      <c r="C27" s="37">
        <f>[1]ORDEN!$HL24</f>
        <v>6</v>
      </c>
      <c r="D27" s="37">
        <f>[1]ORDEN!$HM24</f>
        <v>3</v>
      </c>
      <c r="E27" s="34">
        <f t="shared" si="0"/>
        <v>200</v>
      </c>
    </row>
    <row r="28" spans="1:5" ht="15.75" x14ac:dyDescent="0.2">
      <c r="A28" s="4">
        <v>23</v>
      </c>
      <c r="B28" s="3" t="s">
        <v>36</v>
      </c>
      <c r="C28" s="37">
        <f>[1]ORDEN!$HL25</f>
        <v>57</v>
      </c>
      <c r="D28" s="37">
        <f>[1]ORDEN!$HM25</f>
        <v>57</v>
      </c>
      <c r="E28" s="34">
        <f t="shared" si="0"/>
        <v>100</v>
      </c>
    </row>
    <row r="29" spans="1:5" ht="15.75" x14ac:dyDescent="0.2">
      <c r="A29" s="4">
        <v>24</v>
      </c>
      <c r="B29" s="3" t="s">
        <v>37</v>
      </c>
      <c r="C29" s="37">
        <f>[1]ORDEN!$HL26</f>
        <v>11</v>
      </c>
      <c r="D29" s="37">
        <f>[1]ORDEN!$HM26</f>
        <v>11</v>
      </c>
      <c r="E29" s="34">
        <f t="shared" si="0"/>
        <v>100</v>
      </c>
    </row>
    <row r="30" spans="1:5" ht="15.75" x14ac:dyDescent="0.2">
      <c r="A30" s="4">
        <v>25</v>
      </c>
      <c r="B30" s="3" t="s">
        <v>38</v>
      </c>
      <c r="C30" s="37">
        <f>[1]ORDEN!$HL27</f>
        <v>0</v>
      </c>
      <c r="D30" s="37">
        <f>[1]ORDEN!$HM27</f>
        <v>0</v>
      </c>
      <c r="E30" s="34">
        <f t="shared" si="0"/>
        <v>0</v>
      </c>
    </row>
    <row r="31" spans="1:5" ht="15.75" x14ac:dyDescent="0.2">
      <c r="A31" s="4">
        <v>26</v>
      </c>
      <c r="B31" s="3" t="s">
        <v>39</v>
      </c>
      <c r="C31" s="37">
        <f>[1]ORDEN!$HL28</f>
        <v>0</v>
      </c>
      <c r="D31" s="37">
        <f>[1]ORDEN!$HM28</f>
        <v>0</v>
      </c>
      <c r="E31" s="34">
        <f t="shared" si="0"/>
        <v>0</v>
      </c>
    </row>
    <row r="32" spans="1:5" ht="15.75" x14ac:dyDescent="0.2">
      <c r="A32" s="4">
        <v>27</v>
      </c>
      <c r="B32" s="3" t="s">
        <v>40</v>
      </c>
      <c r="C32" s="37">
        <f>[1]ORDEN!$HL29</f>
        <v>5</v>
      </c>
      <c r="D32" s="37">
        <f>[1]ORDEN!$HM29</f>
        <v>8</v>
      </c>
      <c r="E32" s="34">
        <f t="shared" si="0"/>
        <v>62.5</v>
      </c>
    </row>
    <row r="33" spans="1:5" ht="15.75" x14ac:dyDescent="0.2">
      <c r="A33" s="4">
        <v>28</v>
      </c>
      <c r="B33" s="3" t="s">
        <v>3</v>
      </c>
      <c r="C33" s="37">
        <f>[1]ORDEN!$HL30</f>
        <v>10</v>
      </c>
      <c r="D33" s="37">
        <f>[1]ORDEN!$HM30</f>
        <v>9</v>
      </c>
      <c r="E33" s="34">
        <f t="shared" si="0"/>
        <v>111.11111111111111</v>
      </c>
    </row>
    <row r="34" spans="1:5" ht="15.75" x14ac:dyDescent="0.2">
      <c r="A34" s="4">
        <v>29</v>
      </c>
      <c r="B34" s="3" t="s">
        <v>2</v>
      </c>
      <c r="C34" s="37">
        <f>[1]ORDEN!$HL31</f>
        <v>5</v>
      </c>
      <c r="D34" s="37">
        <f>[1]ORDEN!$HM31</f>
        <v>5</v>
      </c>
      <c r="E34" s="34">
        <f t="shared" si="0"/>
        <v>100</v>
      </c>
    </row>
    <row r="35" spans="1:5" ht="15.75" x14ac:dyDescent="0.2">
      <c r="A35" s="4">
        <v>30</v>
      </c>
      <c r="B35" s="3" t="s">
        <v>41</v>
      </c>
      <c r="C35" s="37">
        <f>[1]ORDEN!$HL32</f>
        <v>10</v>
      </c>
      <c r="D35" s="37">
        <f>[1]ORDEN!$HM32</f>
        <v>10</v>
      </c>
      <c r="E35" s="34">
        <f t="shared" si="0"/>
        <v>100</v>
      </c>
    </row>
    <row r="36" spans="1:5" ht="15.75" x14ac:dyDescent="0.2">
      <c r="A36" s="4">
        <v>31</v>
      </c>
      <c r="B36" s="3" t="s">
        <v>42</v>
      </c>
      <c r="C36" s="37">
        <f>[1]ORDEN!$HL33</f>
        <v>4</v>
      </c>
      <c r="D36" s="37">
        <f>[1]ORDEN!$HM33</f>
        <v>4</v>
      </c>
      <c r="E36" s="34">
        <f t="shared" si="0"/>
        <v>100</v>
      </c>
    </row>
    <row r="37" spans="1:5" ht="15.75" x14ac:dyDescent="0.2">
      <c r="A37" s="4">
        <v>32</v>
      </c>
      <c r="B37" s="3" t="s">
        <v>27</v>
      </c>
      <c r="C37" s="37">
        <f>[1]ORDEN!$HL34</f>
        <v>14</v>
      </c>
      <c r="D37" s="37">
        <f>[1]ORDEN!$HM34</f>
        <v>14</v>
      </c>
      <c r="E37" s="34">
        <f t="shared" si="0"/>
        <v>100</v>
      </c>
    </row>
    <row r="38" spans="1:5" ht="15.75" x14ac:dyDescent="0.2">
      <c r="A38" s="4">
        <v>33</v>
      </c>
      <c r="B38" s="3" t="s">
        <v>60</v>
      </c>
      <c r="C38" s="37">
        <f>[1]ORDEN!$HL35</f>
        <v>3</v>
      </c>
      <c r="D38" s="37">
        <f>[1]ORDEN!$HM35</f>
        <v>4</v>
      </c>
      <c r="E38" s="34">
        <f t="shared" si="0"/>
        <v>75</v>
      </c>
    </row>
    <row r="39" spans="1:5" ht="15.75" x14ac:dyDescent="0.2">
      <c r="A39" s="4">
        <v>34</v>
      </c>
      <c r="B39" s="3" t="s">
        <v>43</v>
      </c>
      <c r="C39" s="37">
        <f>[1]ORDEN!$HL36</f>
        <v>86</v>
      </c>
      <c r="D39" s="37">
        <f>[1]ORDEN!$HM36</f>
        <v>36</v>
      </c>
      <c r="E39" s="34">
        <f t="shared" si="0"/>
        <v>238.88888888888889</v>
      </c>
    </row>
    <row r="40" spans="1:5" ht="15.75" x14ac:dyDescent="0.2">
      <c r="A40" s="4">
        <v>35</v>
      </c>
      <c r="B40" s="3" t="s">
        <v>44</v>
      </c>
      <c r="C40" s="37">
        <f>[1]ORDEN!$HL37</f>
        <v>21</v>
      </c>
      <c r="D40" s="37">
        <f>[1]ORDEN!$HM37</f>
        <v>15</v>
      </c>
      <c r="E40" s="34">
        <f t="shared" si="0"/>
        <v>140</v>
      </c>
    </row>
    <row r="41" spans="1:5" ht="15.75" x14ac:dyDescent="0.2">
      <c r="A41" s="4">
        <v>36</v>
      </c>
      <c r="B41" s="3" t="s">
        <v>45</v>
      </c>
      <c r="C41" s="37">
        <f>[1]ORDEN!$HL38</f>
        <v>0</v>
      </c>
      <c r="D41" s="37">
        <f>[1]ORDEN!$HM38</f>
        <v>0</v>
      </c>
      <c r="E41" s="34">
        <f t="shared" si="0"/>
        <v>0</v>
      </c>
    </row>
    <row r="42" spans="1:5" ht="15.75" x14ac:dyDescent="0.2">
      <c r="A42" s="4">
        <v>37</v>
      </c>
      <c r="B42" s="3" t="s">
        <v>4</v>
      </c>
      <c r="C42" s="37">
        <f>[1]ORDEN!$HL39</f>
        <v>1</v>
      </c>
      <c r="D42" s="37">
        <f>[1]ORDEN!$HM39</f>
        <v>1</v>
      </c>
      <c r="E42" s="34">
        <f t="shared" si="0"/>
        <v>100</v>
      </c>
    </row>
    <row r="43" spans="1:5" ht="15.75" x14ac:dyDescent="0.2">
      <c r="A43" s="4">
        <v>38</v>
      </c>
      <c r="B43" s="3" t="s">
        <v>46</v>
      </c>
      <c r="C43" s="37">
        <f>[1]ORDEN!$HL40</f>
        <v>8</v>
      </c>
      <c r="D43" s="37">
        <f>[1]ORDEN!$HM40</f>
        <v>4</v>
      </c>
      <c r="E43" s="34">
        <f t="shared" si="0"/>
        <v>200</v>
      </c>
    </row>
    <row r="44" spans="1:5" ht="15.75" x14ac:dyDescent="0.2">
      <c r="A44" s="4">
        <v>39</v>
      </c>
      <c r="B44" s="2" t="s">
        <v>22</v>
      </c>
      <c r="C44" s="37">
        <f>[1]ORDEN!$HL41</f>
        <v>0</v>
      </c>
      <c r="D44" s="37">
        <f>[1]ORDEN!$HM41</f>
        <v>0</v>
      </c>
      <c r="E44" s="34">
        <f t="shared" si="0"/>
        <v>0</v>
      </c>
    </row>
    <row r="45" spans="1:5" ht="15.75" x14ac:dyDescent="0.2">
      <c r="A45" s="4">
        <v>40</v>
      </c>
      <c r="B45" s="2" t="s">
        <v>47</v>
      </c>
      <c r="C45" s="37">
        <f>[1]ORDEN!$HL42</f>
        <v>2</v>
      </c>
      <c r="D45" s="37">
        <f>[1]ORDEN!$HM42</f>
        <v>3</v>
      </c>
      <c r="E45" s="34">
        <f t="shared" si="0"/>
        <v>66.666666666666657</v>
      </c>
    </row>
    <row r="46" spans="1:5" ht="15.75" x14ac:dyDescent="0.2">
      <c r="A46" s="4">
        <v>41</v>
      </c>
      <c r="B46" s="2" t="s">
        <v>69</v>
      </c>
      <c r="C46" s="37">
        <f>[1]ORDEN!$HL43</f>
        <v>4</v>
      </c>
      <c r="D46" s="37">
        <f>[1]ORDEN!$HM43</f>
        <v>4</v>
      </c>
      <c r="E46" s="34">
        <f t="shared" si="0"/>
        <v>100</v>
      </c>
    </row>
    <row r="47" spans="1:5" ht="15.75" x14ac:dyDescent="0.2">
      <c r="A47" s="4">
        <v>42</v>
      </c>
      <c r="B47" s="2" t="s">
        <v>30</v>
      </c>
      <c r="C47" s="37">
        <f>[1]ORDEN!$HL44</f>
        <v>3</v>
      </c>
      <c r="D47" s="37">
        <f>[1]ORDEN!$HM44</f>
        <v>3</v>
      </c>
      <c r="E47" s="34">
        <f t="shared" si="0"/>
        <v>100</v>
      </c>
    </row>
    <row r="48" spans="1:5" ht="15.75" x14ac:dyDescent="0.2">
      <c r="A48" s="4">
        <v>43</v>
      </c>
      <c r="B48" s="2" t="s">
        <v>48</v>
      </c>
      <c r="C48" s="37">
        <f>[1]ORDEN!$HL45</f>
        <v>2</v>
      </c>
      <c r="D48" s="37">
        <f>[1]ORDEN!$HM45</f>
        <v>2</v>
      </c>
      <c r="E48" s="34">
        <f t="shared" si="0"/>
        <v>100</v>
      </c>
    </row>
    <row r="49" spans="1:5" ht="15.75" x14ac:dyDescent="0.2">
      <c r="A49" s="4">
        <v>44</v>
      </c>
      <c r="B49" s="2" t="s">
        <v>5</v>
      </c>
      <c r="C49" s="37">
        <f>[1]ORDEN!$HL46</f>
        <v>1</v>
      </c>
      <c r="D49" s="37">
        <f>[1]ORDEN!$HM46</f>
        <v>1</v>
      </c>
      <c r="E49" s="34">
        <f t="shared" si="0"/>
        <v>100</v>
      </c>
    </row>
    <row r="50" spans="1:5" ht="15.75" x14ac:dyDescent="0.2">
      <c r="A50" s="4">
        <v>45</v>
      </c>
      <c r="B50" s="2" t="s">
        <v>49</v>
      </c>
      <c r="C50" s="37">
        <f>[1]ORDEN!$HL47</f>
        <v>8</v>
      </c>
      <c r="D50" s="37">
        <f>[1]ORDEN!$HM47</f>
        <v>8</v>
      </c>
      <c r="E50" s="34">
        <f t="shared" si="0"/>
        <v>100</v>
      </c>
    </row>
    <row r="51" spans="1:5" ht="15.75" x14ac:dyDescent="0.2">
      <c r="A51" s="4">
        <v>46</v>
      </c>
      <c r="B51" s="2" t="s">
        <v>23</v>
      </c>
      <c r="C51" s="37">
        <f>[1]ORDEN!$HL48</f>
        <v>2</v>
      </c>
      <c r="D51" s="37">
        <f>[1]ORDEN!$HM48</f>
        <v>1</v>
      </c>
      <c r="E51" s="34">
        <f t="shared" si="0"/>
        <v>200</v>
      </c>
    </row>
    <row r="52" spans="1:5" ht="15.75" x14ac:dyDescent="0.2">
      <c r="A52" s="4">
        <v>47</v>
      </c>
      <c r="B52" s="2" t="s">
        <v>50</v>
      </c>
      <c r="C52" s="37">
        <f>[1]ORDEN!$HL49</f>
        <v>1</v>
      </c>
      <c r="D52" s="37">
        <f>[1]ORDEN!$HM49</f>
        <v>1</v>
      </c>
      <c r="E52" s="34">
        <f t="shared" si="0"/>
        <v>100</v>
      </c>
    </row>
    <row r="53" spans="1:5" ht="15.75" x14ac:dyDescent="0.2">
      <c r="A53" s="4">
        <v>48</v>
      </c>
      <c r="B53" s="3" t="s">
        <v>0</v>
      </c>
      <c r="C53" s="37">
        <f>[1]ORDEN!$HL50</f>
        <v>10</v>
      </c>
      <c r="D53" s="37">
        <f>[1]ORDEN!$HM50</f>
        <v>5</v>
      </c>
      <c r="E53" s="34">
        <f t="shared" si="0"/>
        <v>200</v>
      </c>
    </row>
    <row r="54" spans="1:5" ht="15.75" x14ac:dyDescent="0.2">
      <c r="A54" s="4">
        <v>49</v>
      </c>
      <c r="B54" s="3" t="s">
        <v>51</v>
      </c>
      <c r="C54" s="37">
        <f>[1]ORDEN!$HL51</f>
        <v>1</v>
      </c>
      <c r="D54" s="37">
        <f>[1]ORDEN!$HM51</f>
        <v>1</v>
      </c>
      <c r="E54" s="34">
        <f t="shared" si="0"/>
        <v>100</v>
      </c>
    </row>
    <row r="55" spans="1:5" ht="15.75" x14ac:dyDescent="0.2">
      <c r="A55" s="4">
        <v>50</v>
      </c>
      <c r="B55" s="3" t="s">
        <v>59</v>
      </c>
      <c r="C55" s="37">
        <f>[1]ORDEN!$HL52</f>
        <v>5</v>
      </c>
      <c r="D55" s="37">
        <f>[1]ORDEN!$HM52</f>
        <v>4</v>
      </c>
      <c r="E55" s="34">
        <f t="shared" si="0"/>
        <v>125</v>
      </c>
    </row>
    <row r="56" spans="1:5" ht="15.75" x14ac:dyDescent="0.2">
      <c r="A56" s="4">
        <v>51</v>
      </c>
      <c r="B56" s="3" t="s">
        <v>52</v>
      </c>
      <c r="C56" s="37">
        <f>[1]ORDEN!$HL53</f>
        <v>6</v>
      </c>
      <c r="D56" s="37">
        <f>[1]ORDEN!$HM53</f>
        <v>6</v>
      </c>
      <c r="E56" s="34">
        <f t="shared" si="0"/>
        <v>100</v>
      </c>
    </row>
    <row r="57" spans="1:5" ht="15.75" x14ac:dyDescent="0.2">
      <c r="A57" s="4">
        <v>52</v>
      </c>
      <c r="B57" s="3" t="s">
        <v>7</v>
      </c>
      <c r="C57" s="37">
        <f>[1]ORDEN!$HL54</f>
        <v>1</v>
      </c>
      <c r="D57" s="37">
        <f>[1]ORDEN!$HM54</f>
        <v>1</v>
      </c>
      <c r="E57" s="34">
        <f t="shared" si="0"/>
        <v>100</v>
      </c>
    </row>
    <row r="58" spans="1:5" ht="15.75" x14ac:dyDescent="0.2">
      <c r="A58" s="4">
        <v>53</v>
      </c>
      <c r="B58" s="3" t="s">
        <v>53</v>
      </c>
      <c r="C58" s="37">
        <f>[1]ORDEN!$HL55</f>
        <v>3</v>
      </c>
      <c r="D58" s="37">
        <f>[1]ORDEN!$HM55</f>
        <v>5</v>
      </c>
      <c r="E58" s="34">
        <f t="shared" si="0"/>
        <v>60</v>
      </c>
    </row>
    <row r="59" spans="1:5" ht="15.75" x14ac:dyDescent="0.2">
      <c r="A59" s="4">
        <v>54</v>
      </c>
      <c r="B59" s="3" t="s">
        <v>169</v>
      </c>
      <c r="C59" s="37">
        <f>[1]ORDEN!$HL56</f>
        <v>4</v>
      </c>
      <c r="D59" s="37">
        <f>[1]ORDEN!$HM56</f>
        <v>4</v>
      </c>
      <c r="E59" s="34">
        <f t="shared" si="0"/>
        <v>100</v>
      </c>
    </row>
    <row r="60" spans="1:5" ht="15.75" x14ac:dyDescent="0.2">
      <c r="A60" s="4" t="s">
        <v>19</v>
      </c>
      <c r="B60" s="3" t="s">
        <v>16</v>
      </c>
      <c r="C60" s="37">
        <f>[1]ORDEN!$HL57</f>
        <v>1</v>
      </c>
      <c r="D60" s="37">
        <f>[1]ORDEN!$HM57</f>
        <v>1</v>
      </c>
      <c r="E60" s="34">
        <f t="shared" si="0"/>
        <v>100</v>
      </c>
    </row>
    <row r="61" spans="1:5" ht="15.75" x14ac:dyDescent="0.2">
      <c r="A61" s="4" t="s">
        <v>20</v>
      </c>
      <c r="B61" s="3" t="s">
        <v>17</v>
      </c>
      <c r="C61" s="37">
        <f>[1]ORDEN!$HL58</f>
        <v>36</v>
      </c>
      <c r="D61" s="37">
        <f>[1]ORDEN!$HM58</f>
        <v>53</v>
      </c>
      <c r="E61" s="34">
        <f t="shared" si="0"/>
        <v>67.924528301886795</v>
      </c>
    </row>
    <row r="62" spans="1:5" ht="15.75" x14ac:dyDescent="0.2">
      <c r="A62" s="4" t="s">
        <v>21</v>
      </c>
      <c r="B62" s="3" t="s">
        <v>18</v>
      </c>
      <c r="C62" s="37">
        <f>[1]ORDEN!$HL59</f>
        <v>0</v>
      </c>
      <c r="D62" s="37">
        <f>[1]ORDEN!$HM59</f>
        <v>0</v>
      </c>
      <c r="E62" s="34">
        <f t="shared" si="0"/>
        <v>0</v>
      </c>
    </row>
    <row r="63" spans="1:5" ht="15.75" x14ac:dyDescent="0.2">
      <c r="A63" s="4" t="s">
        <v>54</v>
      </c>
      <c r="B63" s="3" t="s">
        <v>56</v>
      </c>
      <c r="C63" s="37">
        <f>[1]ORDEN!$HL60</f>
        <v>2</v>
      </c>
      <c r="D63" s="37">
        <f>[1]ORDEN!$HM60</f>
        <v>2</v>
      </c>
      <c r="E63" s="34">
        <f t="shared" si="0"/>
        <v>100</v>
      </c>
    </row>
    <row r="64" spans="1:5" ht="15.75" x14ac:dyDescent="0.2">
      <c r="A64" s="4" t="s">
        <v>55</v>
      </c>
      <c r="B64" s="3" t="s">
        <v>58</v>
      </c>
      <c r="C64" s="37">
        <f>[1]ORDEN!$HL61</f>
        <v>0</v>
      </c>
      <c r="D64" s="37">
        <f>[1]ORDEN!$HM61</f>
        <v>0</v>
      </c>
      <c r="E64" s="34">
        <f t="shared" si="0"/>
        <v>0</v>
      </c>
    </row>
    <row r="65" spans="1:5" ht="15.75" x14ac:dyDescent="0.2">
      <c r="A65" s="4">
        <v>60</v>
      </c>
      <c r="B65" s="3" t="s">
        <v>57</v>
      </c>
      <c r="C65" s="37">
        <f>[1]ORDEN!$HL62</f>
        <v>9</v>
      </c>
      <c r="D65" s="37">
        <f>[1]ORDEN!$HM62</f>
        <v>8</v>
      </c>
      <c r="E65" s="34">
        <f t="shared" si="0"/>
        <v>112.5</v>
      </c>
    </row>
    <row r="66" spans="1:5" ht="15.75" x14ac:dyDescent="0.2">
      <c r="A66" s="4">
        <v>61</v>
      </c>
      <c r="B66" s="3" t="s">
        <v>99</v>
      </c>
      <c r="C66" s="37">
        <f>[1]ORDEN!$HL63</f>
        <v>3</v>
      </c>
      <c r="D66" s="37">
        <f>[1]ORDEN!$HM63</f>
        <v>4</v>
      </c>
      <c r="E66" s="34">
        <f t="shared" si="0"/>
        <v>75</v>
      </c>
    </row>
    <row r="67" spans="1:5" ht="15.75" x14ac:dyDescent="0.2">
      <c r="A67" s="4">
        <v>62</v>
      </c>
      <c r="B67" s="3" t="s">
        <v>148</v>
      </c>
      <c r="C67" s="37">
        <f>[1]ORDEN!$HL64</f>
        <v>8</v>
      </c>
      <c r="D67" s="37">
        <f>[1]ORDEN!$HM64</f>
        <v>6</v>
      </c>
      <c r="E67" s="34">
        <f t="shared" si="0"/>
        <v>133.33333333333331</v>
      </c>
    </row>
    <row r="68" spans="1:5" ht="15.75" x14ac:dyDescent="0.2">
      <c r="A68" s="4">
        <v>63</v>
      </c>
      <c r="B68" s="3" t="s">
        <v>121</v>
      </c>
      <c r="C68" s="37">
        <f>[1]ORDEN!$HL65</f>
        <v>0</v>
      </c>
      <c r="D68" s="37">
        <f>[1]ORDEN!$HM65</f>
        <v>0</v>
      </c>
      <c r="E68" s="34">
        <f t="shared" si="0"/>
        <v>0</v>
      </c>
    </row>
    <row r="69" spans="1:5" ht="15.75" x14ac:dyDescent="0.2">
      <c r="A69" s="4">
        <v>64</v>
      </c>
      <c r="B69" s="3" t="s">
        <v>146</v>
      </c>
      <c r="C69" s="37">
        <f>[1]ORDEN!$HL66</f>
        <v>0</v>
      </c>
      <c r="D69" s="37">
        <f>[1]ORDEN!$HM66</f>
        <v>0</v>
      </c>
      <c r="E69" s="34">
        <f t="shared" si="0"/>
        <v>0</v>
      </c>
    </row>
    <row r="70" spans="1:5" ht="15.75" x14ac:dyDescent="0.2">
      <c r="A70" s="4">
        <v>65</v>
      </c>
      <c r="B70" s="3" t="s">
        <v>147</v>
      </c>
      <c r="C70" s="37">
        <f>[1]ORDEN!$HL67</f>
        <v>4</v>
      </c>
      <c r="D70" s="37">
        <f>[1]ORDEN!$HM67</f>
        <v>4</v>
      </c>
      <c r="E70" s="34">
        <f t="shared" ref="E70:E77" si="1">IFERROR(C70/D70*100,0)</f>
        <v>100</v>
      </c>
    </row>
    <row r="71" spans="1:5" ht="15.75" x14ac:dyDescent="0.2">
      <c r="A71" s="4">
        <v>66</v>
      </c>
      <c r="B71" s="3" t="s">
        <v>149</v>
      </c>
      <c r="C71" s="37">
        <f>[1]ORDEN!$HL68</f>
        <v>0</v>
      </c>
      <c r="D71" s="37">
        <f>[1]ORDEN!$HM68</f>
        <v>0</v>
      </c>
      <c r="E71" s="34">
        <f t="shared" si="1"/>
        <v>0</v>
      </c>
    </row>
    <row r="72" spans="1:5" ht="15.75" x14ac:dyDescent="0.2">
      <c r="A72" s="4">
        <v>67</v>
      </c>
      <c r="B72" s="2" t="s">
        <v>152</v>
      </c>
      <c r="C72" s="37">
        <f>[1]ORDEN!$HL69</f>
        <v>0</v>
      </c>
      <c r="D72" s="37">
        <f>[1]ORDEN!$HM69</f>
        <v>0</v>
      </c>
      <c r="E72" s="34">
        <f t="shared" si="1"/>
        <v>0</v>
      </c>
    </row>
    <row r="73" spans="1:5" ht="15.75" x14ac:dyDescent="0.2">
      <c r="A73" s="4">
        <v>68</v>
      </c>
      <c r="B73" s="2" t="s">
        <v>153</v>
      </c>
      <c r="C73" s="37">
        <f>[1]ORDEN!$HL70</f>
        <v>0</v>
      </c>
      <c r="D73" s="37">
        <f>[1]ORDEN!$HM70</f>
        <v>0</v>
      </c>
      <c r="E73" s="34">
        <f t="shared" si="1"/>
        <v>0</v>
      </c>
    </row>
    <row r="74" spans="1:5" ht="15.75" customHeight="1" x14ac:dyDescent="0.2">
      <c r="A74" s="4">
        <v>69</v>
      </c>
      <c r="B74" s="5" t="s">
        <v>154</v>
      </c>
      <c r="C74" s="37">
        <f>[1]ORDEN!$HL71</f>
        <v>2</v>
      </c>
      <c r="D74" s="37">
        <f>[1]ORDEN!$HM71</f>
        <v>2</v>
      </c>
      <c r="E74" s="34">
        <f t="shared" si="1"/>
        <v>100</v>
      </c>
    </row>
    <row r="75" spans="1:5" ht="15.75" x14ac:dyDescent="0.2">
      <c r="A75" s="4">
        <v>70</v>
      </c>
      <c r="B75" s="3" t="s">
        <v>155</v>
      </c>
      <c r="C75" s="37">
        <f>[1]ORDEN!$HL72</f>
        <v>0</v>
      </c>
      <c r="D75" s="37">
        <f>[1]ORDEN!$HM72</f>
        <v>0</v>
      </c>
      <c r="E75" s="34">
        <f t="shared" si="1"/>
        <v>0</v>
      </c>
    </row>
    <row r="76" spans="1:5" ht="15.75" x14ac:dyDescent="0.2">
      <c r="A76" s="4">
        <v>71</v>
      </c>
      <c r="B76" s="2" t="s">
        <v>156</v>
      </c>
      <c r="C76" s="37">
        <f>[1]ORDEN!$HL73</f>
        <v>0</v>
      </c>
      <c r="D76" s="37">
        <f>[1]ORDEN!$HM73</f>
        <v>0</v>
      </c>
      <c r="E76" s="34">
        <f t="shared" si="1"/>
        <v>0</v>
      </c>
    </row>
    <row r="77" spans="1:5" ht="15.75" x14ac:dyDescent="0.2">
      <c r="A77" s="4">
        <v>72</v>
      </c>
      <c r="B77" s="2" t="s">
        <v>157</v>
      </c>
      <c r="C77" s="37">
        <f>[1]ORDEN!$HL74</f>
        <v>0</v>
      </c>
      <c r="D77" s="37">
        <f>[1]ORDEN!$HM74</f>
        <v>0</v>
      </c>
      <c r="E77" s="34">
        <f t="shared" si="1"/>
        <v>0</v>
      </c>
    </row>
    <row r="78" spans="1:5" ht="16.5" thickBot="1" x14ac:dyDescent="0.25">
      <c r="A78" s="4">
        <v>73</v>
      </c>
      <c r="B78" s="2" t="s">
        <v>158</v>
      </c>
      <c r="C78" s="38">
        <f>[1]ORDEN!$HL75</f>
        <v>8</v>
      </c>
      <c r="D78" s="38">
        <f>[1]ORDEN!$HM75</f>
        <v>6</v>
      </c>
      <c r="E78" s="34">
        <f>IFERROR(C78/D78*100,0)</f>
        <v>133.33333333333331</v>
      </c>
    </row>
    <row r="79" spans="1:5" ht="17.25" thickTop="1" thickBot="1" x14ac:dyDescent="0.25">
      <c r="A79" s="256" t="s">
        <v>6</v>
      </c>
      <c r="B79" s="257"/>
      <c r="C79" s="32">
        <f>SUM(C6:C78)</f>
        <v>915</v>
      </c>
      <c r="D79" s="32">
        <f>SUM(D6:D78)</f>
        <v>842</v>
      </c>
      <c r="E79" s="16">
        <f t="shared" ref="E79" si="2">+C79/D79*100</f>
        <v>108.66983372921615</v>
      </c>
    </row>
    <row r="80" spans="1:5" ht="30.75" customHeight="1" thickTop="1" x14ac:dyDescent="0.2">
      <c r="A80" s="284" t="s">
        <v>160</v>
      </c>
      <c r="B80" s="284"/>
      <c r="C80" s="284"/>
      <c r="D80" s="284"/>
      <c r="E80" s="284"/>
    </row>
    <row r="81" spans="1:4" ht="15.75" x14ac:dyDescent="0.2">
      <c r="A81" s="6"/>
      <c r="B81" s="9"/>
      <c r="C81" s="10"/>
      <c r="D81" s="10"/>
    </row>
  </sheetData>
  <mergeCells count="6">
    <mergeCell ref="A80:E80"/>
    <mergeCell ref="A1:E1"/>
    <mergeCell ref="C4:E4"/>
    <mergeCell ref="A79:B79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zoomScaleNormal="110" zoomScaleSheetLayoutView="100" workbookViewId="0">
      <selection activeCell="F61" sqref="F61"/>
    </sheetView>
  </sheetViews>
  <sheetFormatPr baseColWidth="10" defaultRowHeight="12.75" x14ac:dyDescent="0.2"/>
  <cols>
    <col min="1" max="1" width="5" style="48" customWidth="1"/>
    <col min="2" max="2" width="50.5703125" style="49" customWidth="1"/>
    <col min="3" max="3" width="19" style="47" customWidth="1"/>
    <col min="4" max="4" width="13.42578125" style="47" customWidth="1"/>
    <col min="5" max="5" width="16.28515625" style="47" customWidth="1"/>
    <col min="6" max="16384" width="11.42578125" style="47"/>
  </cols>
  <sheetData>
    <row r="1" spans="1:6" ht="18" x14ac:dyDescent="0.25">
      <c r="A1" s="289" t="s">
        <v>171</v>
      </c>
      <c r="B1" s="289"/>
      <c r="C1" s="289"/>
      <c r="D1" s="289"/>
      <c r="E1" s="289"/>
      <c r="F1" s="289"/>
    </row>
    <row r="2" spans="1:6" ht="15.75" x14ac:dyDescent="0.25">
      <c r="A2" s="290"/>
      <c r="B2" s="290"/>
      <c r="C2" s="53"/>
      <c r="D2" s="53"/>
      <c r="E2" s="53"/>
      <c r="F2" s="53"/>
    </row>
    <row r="3" spans="1:6" ht="21.75" customHeight="1" thickBot="1" x14ac:dyDescent="0.25">
      <c r="A3" s="54"/>
      <c r="B3" s="53"/>
      <c r="C3" s="53"/>
      <c r="D3" s="53"/>
      <c r="E3" s="53"/>
      <c r="F3" s="31" t="s">
        <v>306</v>
      </c>
    </row>
    <row r="4" spans="1:6" ht="23.25" customHeight="1" thickTop="1" thickBot="1" x14ac:dyDescent="0.25">
      <c r="A4" s="291" t="s">
        <v>8</v>
      </c>
      <c r="B4" s="292" t="s">
        <v>68</v>
      </c>
      <c r="C4" s="278" t="s">
        <v>127</v>
      </c>
      <c r="D4" s="278"/>
      <c r="E4" s="278"/>
      <c r="F4" s="278"/>
    </row>
    <row r="5" spans="1:6" ht="28.5" customHeight="1" thickTop="1" thickBot="1" x14ac:dyDescent="0.25">
      <c r="A5" s="291"/>
      <c r="B5" s="292"/>
      <c r="C5" s="55" t="s">
        <v>123</v>
      </c>
      <c r="D5" s="55" t="s">
        <v>124</v>
      </c>
      <c r="E5" s="55" t="s">
        <v>125</v>
      </c>
      <c r="F5" s="55" t="s">
        <v>126</v>
      </c>
    </row>
    <row r="6" spans="1:6" ht="16.5" thickTop="1" x14ac:dyDescent="0.25">
      <c r="A6" s="56">
        <v>1</v>
      </c>
      <c r="B6" s="57" t="s">
        <v>11</v>
      </c>
      <c r="C6" s="58">
        <f>'[1]35'!$I7</f>
        <v>11228</v>
      </c>
      <c r="D6" s="110">
        <f>'[1]35'!$J7</f>
        <v>20965</v>
      </c>
      <c r="E6" s="58">
        <f>'[1]35'!$K7</f>
        <v>4618</v>
      </c>
      <c r="F6" s="59">
        <f t="shared" ref="F6:F30" si="0">SUM(C6:E6)</f>
        <v>36811</v>
      </c>
    </row>
    <row r="7" spans="1:6" ht="15.75" x14ac:dyDescent="0.25">
      <c r="A7" s="60">
        <v>2</v>
      </c>
      <c r="B7" s="61" t="s">
        <v>64</v>
      </c>
      <c r="C7" s="62">
        <f>'[1]35'!$I8</f>
        <v>1128</v>
      </c>
      <c r="D7" s="111">
        <f>'[1]35'!$J8</f>
        <v>1545</v>
      </c>
      <c r="E7" s="62">
        <f>'[1]35'!$K8</f>
        <v>5793</v>
      </c>
      <c r="F7" s="63">
        <f t="shared" si="0"/>
        <v>8466</v>
      </c>
    </row>
    <row r="8" spans="1:6" ht="15.75" x14ac:dyDescent="0.25">
      <c r="A8" s="60">
        <v>3</v>
      </c>
      <c r="B8" s="61" t="s">
        <v>12</v>
      </c>
      <c r="C8" s="62">
        <f>'[1]35'!$I9</f>
        <v>888</v>
      </c>
      <c r="D8" s="111">
        <f>'[1]35'!$J9</f>
        <v>6103</v>
      </c>
      <c r="E8" s="62">
        <f>'[1]35'!$K9</f>
        <v>4950</v>
      </c>
      <c r="F8" s="63">
        <f t="shared" si="0"/>
        <v>11941</v>
      </c>
    </row>
    <row r="9" spans="1:6" ht="15.75" x14ac:dyDescent="0.25">
      <c r="A9" s="60">
        <v>4</v>
      </c>
      <c r="B9" s="61" t="s">
        <v>62</v>
      </c>
      <c r="C9" s="62">
        <f>'[1]35'!$I10</f>
        <v>2624</v>
      </c>
      <c r="D9" s="111">
        <f>'[1]35'!$J10</f>
        <v>13879</v>
      </c>
      <c r="E9" s="62">
        <f>'[1]35'!$K10</f>
        <v>4780</v>
      </c>
      <c r="F9" s="63">
        <f t="shared" si="0"/>
        <v>21283</v>
      </c>
    </row>
    <row r="10" spans="1:6" ht="15.75" x14ac:dyDescent="0.25">
      <c r="A10" s="60">
        <v>5</v>
      </c>
      <c r="B10" s="61" t="s">
        <v>13</v>
      </c>
      <c r="C10" s="62">
        <f>'[1]35'!$I11</f>
        <v>3567</v>
      </c>
      <c r="D10" s="111">
        <f>'[1]35'!$J11</f>
        <v>26762</v>
      </c>
      <c r="E10" s="62">
        <f>'[1]35'!$K11</f>
        <v>11060</v>
      </c>
      <c r="F10" s="63">
        <f t="shared" si="0"/>
        <v>41389</v>
      </c>
    </row>
    <row r="11" spans="1:6" ht="15.75" x14ac:dyDescent="0.25">
      <c r="A11" s="60">
        <v>6</v>
      </c>
      <c r="B11" s="61" t="s">
        <v>14</v>
      </c>
      <c r="C11" s="62">
        <f>'[1]35'!$I12</f>
        <v>1517</v>
      </c>
      <c r="D11" s="111">
        <f>'[1]35'!$J12</f>
        <v>397</v>
      </c>
      <c r="E11" s="62">
        <f>'[1]35'!$K12</f>
        <v>76</v>
      </c>
      <c r="F11" s="63">
        <f t="shared" si="0"/>
        <v>1990</v>
      </c>
    </row>
    <row r="12" spans="1:6" ht="15.75" x14ac:dyDescent="0.25">
      <c r="A12" s="60">
        <v>7</v>
      </c>
      <c r="B12" s="61" t="s">
        <v>1</v>
      </c>
      <c r="C12" s="62">
        <f>'[1]35'!$I13</f>
        <v>8254</v>
      </c>
      <c r="D12" s="111">
        <f>'[1]35'!$J13</f>
        <v>2481</v>
      </c>
      <c r="E12" s="62">
        <f>'[1]35'!$K13</f>
        <v>540</v>
      </c>
      <c r="F12" s="63">
        <f t="shared" si="0"/>
        <v>11275</v>
      </c>
    </row>
    <row r="13" spans="1:6" ht="15.75" x14ac:dyDescent="0.25">
      <c r="A13" s="60">
        <v>8</v>
      </c>
      <c r="B13" s="61" t="s">
        <v>15</v>
      </c>
      <c r="C13" s="62">
        <f>'[1]35'!$I14</f>
        <v>4310</v>
      </c>
      <c r="D13" s="111">
        <f>'[1]35'!$J14</f>
        <v>5069</v>
      </c>
      <c r="E13" s="62">
        <f>'[1]35'!$K14</f>
        <v>2199</v>
      </c>
      <c r="F13" s="63">
        <f t="shared" si="0"/>
        <v>11578</v>
      </c>
    </row>
    <row r="14" spans="1:6" ht="15.75" x14ac:dyDescent="0.25">
      <c r="A14" s="60">
        <v>9</v>
      </c>
      <c r="B14" s="61" t="s">
        <v>32</v>
      </c>
      <c r="C14" s="62">
        <f>'[1]35'!$I15</f>
        <v>4528</v>
      </c>
      <c r="D14" s="111">
        <f>'[1]35'!$J15</f>
        <v>271</v>
      </c>
      <c r="E14" s="62">
        <f>'[1]35'!$K15</f>
        <v>0</v>
      </c>
      <c r="F14" s="63">
        <f t="shared" si="0"/>
        <v>4799</v>
      </c>
    </row>
    <row r="15" spans="1:6" ht="15.75" x14ac:dyDescent="0.25">
      <c r="A15" s="60">
        <v>10</v>
      </c>
      <c r="B15" s="61" t="s">
        <v>33</v>
      </c>
      <c r="C15" s="62">
        <f>'[1]35'!$I16</f>
        <v>950</v>
      </c>
      <c r="D15" s="111">
        <f>'[1]35'!$J16</f>
        <v>620</v>
      </c>
      <c r="E15" s="62">
        <f>'[1]35'!$K16</f>
        <v>500</v>
      </c>
      <c r="F15" s="63">
        <f t="shared" si="0"/>
        <v>2070</v>
      </c>
    </row>
    <row r="16" spans="1:6" ht="15.75" x14ac:dyDescent="0.25">
      <c r="A16" s="60">
        <v>11</v>
      </c>
      <c r="B16" s="61" t="s">
        <v>63</v>
      </c>
      <c r="C16" s="62">
        <f>'[1]35'!$I17</f>
        <v>13897</v>
      </c>
      <c r="D16" s="111">
        <f>'[1]35'!$J17</f>
        <v>4075</v>
      </c>
      <c r="E16" s="62">
        <f>'[1]35'!$K17</f>
        <v>0</v>
      </c>
      <c r="F16" s="63">
        <f t="shared" si="0"/>
        <v>17972</v>
      </c>
    </row>
    <row r="17" spans="1:6" ht="15.75" x14ac:dyDescent="0.25">
      <c r="A17" s="60">
        <v>12</v>
      </c>
      <c r="B17" s="61" t="s">
        <v>25</v>
      </c>
      <c r="C17" s="62">
        <f>'[1]35'!$I18</f>
        <v>984</v>
      </c>
      <c r="D17" s="111">
        <f>'[1]35'!$J18</f>
        <v>580</v>
      </c>
      <c r="E17" s="62">
        <f>'[1]35'!$K18</f>
        <v>186</v>
      </c>
      <c r="F17" s="63">
        <f t="shared" si="0"/>
        <v>1750</v>
      </c>
    </row>
    <row r="18" spans="1:6" ht="15.75" x14ac:dyDescent="0.25">
      <c r="A18" s="60">
        <v>13</v>
      </c>
      <c r="B18" s="61" t="s">
        <v>65</v>
      </c>
      <c r="C18" s="62">
        <f>'[1]35'!$I19</f>
        <v>7903</v>
      </c>
      <c r="D18" s="111">
        <f>'[1]35'!$J19</f>
        <v>17403</v>
      </c>
      <c r="E18" s="62">
        <f>'[1]35'!$K19</f>
        <v>12400</v>
      </c>
      <c r="F18" s="63">
        <f t="shared" si="0"/>
        <v>37706</v>
      </c>
    </row>
    <row r="19" spans="1:6" ht="15.75" x14ac:dyDescent="0.25">
      <c r="A19" s="60">
        <v>14</v>
      </c>
      <c r="B19" s="61" t="s">
        <v>34</v>
      </c>
      <c r="C19" s="62">
        <f>'[1]35'!$I20</f>
        <v>7000</v>
      </c>
      <c r="D19" s="111">
        <f>'[1]35'!$J20</f>
        <v>4000</v>
      </c>
      <c r="E19" s="62">
        <f>'[1]35'!$K20</f>
        <v>1000</v>
      </c>
      <c r="F19" s="63">
        <f t="shared" si="0"/>
        <v>12000</v>
      </c>
    </row>
    <row r="20" spans="1:6" ht="15.75" x14ac:dyDescent="0.25">
      <c r="A20" s="60">
        <v>15</v>
      </c>
      <c r="B20" s="61" t="s">
        <v>26</v>
      </c>
      <c r="C20" s="62">
        <f>'[1]35'!$I21</f>
        <v>1200</v>
      </c>
      <c r="D20" s="111">
        <f>'[1]35'!$J21</f>
        <v>800</v>
      </c>
      <c r="E20" s="62">
        <f>'[1]35'!$K21</f>
        <v>500</v>
      </c>
      <c r="F20" s="63">
        <f t="shared" si="0"/>
        <v>2500</v>
      </c>
    </row>
    <row r="21" spans="1:6" ht="15.75" x14ac:dyDescent="0.25">
      <c r="A21" s="60">
        <v>16</v>
      </c>
      <c r="B21" s="61" t="s">
        <v>35</v>
      </c>
      <c r="C21" s="62">
        <f>'[1]35'!$I22</f>
        <v>3259</v>
      </c>
      <c r="D21" s="111">
        <f>'[1]35'!$J22</f>
        <v>5275</v>
      </c>
      <c r="E21" s="62">
        <f>'[1]35'!$K22</f>
        <v>6344</v>
      </c>
      <c r="F21" s="63">
        <f t="shared" si="0"/>
        <v>14878</v>
      </c>
    </row>
    <row r="22" spans="1:6" ht="15.75" x14ac:dyDescent="0.25">
      <c r="A22" s="60">
        <v>17</v>
      </c>
      <c r="B22" s="61" t="s">
        <v>28</v>
      </c>
      <c r="C22" s="62">
        <f>'[1]35'!$I23</f>
        <v>423</v>
      </c>
      <c r="D22" s="111">
        <f>'[1]35'!$J23</f>
        <v>324</v>
      </c>
      <c r="E22" s="62">
        <f>'[1]35'!$K23</f>
        <v>250</v>
      </c>
      <c r="F22" s="63">
        <f t="shared" si="0"/>
        <v>997</v>
      </c>
    </row>
    <row r="23" spans="1:6" ht="15.75" x14ac:dyDescent="0.25">
      <c r="A23" s="60">
        <v>18</v>
      </c>
      <c r="B23" s="61" t="s">
        <v>29</v>
      </c>
      <c r="C23" s="62">
        <f>'[1]35'!$I24</f>
        <v>300</v>
      </c>
      <c r="D23" s="111">
        <f>'[1]35'!$J24</f>
        <v>1000</v>
      </c>
      <c r="E23" s="62">
        <f>'[1]35'!$K24</f>
        <v>500</v>
      </c>
      <c r="F23" s="63">
        <f t="shared" si="0"/>
        <v>1800</v>
      </c>
    </row>
    <row r="24" spans="1:6" ht="15.75" x14ac:dyDescent="0.25">
      <c r="A24" s="60">
        <v>19</v>
      </c>
      <c r="B24" s="61" t="s">
        <v>24</v>
      </c>
      <c r="C24" s="62">
        <f>'[1]35'!$I25</f>
        <v>9416</v>
      </c>
      <c r="D24" s="111">
        <f>'[1]35'!$J25</f>
        <v>4708</v>
      </c>
      <c r="E24" s="62">
        <f>'[1]35'!$K25</f>
        <v>500</v>
      </c>
      <c r="F24" s="63">
        <f t="shared" si="0"/>
        <v>14624</v>
      </c>
    </row>
    <row r="25" spans="1:6" ht="15.75" x14ac:dyDescent="0.25">
      <c r="A25" s="60">
        <v>20</v>
      </c>
      <c r="B25" s="61" t="s">
        <v>128</v>
      </c>
      <c r="C25" s="62">
        <f>'[1]35'!$I26</f>
        <v>1813</v>
      </c>
      <c r="D25" s="111">
        <f>'[1]35'!$J26</f>
        <v>25552</v>
      </c>
      <c r="E25" s="62">
        <f>'[1]35'!$K26</f>
        <v>0</v>
      </c>
      <c r="F25" s="63">
        <f t="shared" si="0"/>
        <v>27365</v>
      </c>
    </row>
    <row r="26" spans="1:6" ht="15.75" x14ac:dyDescent="0.25">
      <c r="A26" s="60">
        <v>21</v>
      </c>
      <c r="B26" s="61" t="s">
        <v>31</v>
      </c>
      <c r="C26" s="62">
        <f>'[1]35'!$I27</f>
        <v>267</v>
      </c>
      <c r="D26" s="111">
        <f>'[1]35'!$J27</f>
        <v>657</v>
      </c>
      <c r="E26" s="62">
        <f>'[1]35'!$K27</f>
        <v>120</v>
      </c>
      <c r="F26" s="63">
        <f t="shared" si="0"/>
        <v>1044</v>
      </c>
    </row>
    <row r="27" spans="1:6" ht="15.75" x14ac:dyDescent="0.25">
      <c r="A27" s="60">
        <v>22</v>
      </c>
      <c r="B27" s="61" t="s">
        <v>9</v>
      </c>
      <c r="C27" s="62">
        <f>'[1]35'!$I28</f>
        <v>1233</v>
      </c>
      <c r="D27" s="111">
        <f>'[1]35'!$J28</f>
        <v>956</v>
      </c>
      <c r="E27" s="62">
        <f>'[1]35'!$K28</f>
        <v>2000</v>
      </c>
      <c r="F27" s="63">
        <f t="shared" si="0"/>
        <v>4189</v>
      </c>
    </row>
    <row r="28" spans="1:6" ht="15.75" x14ac:dyDescent="0.25">
      <c r="A28" s="60">
        <v>23</v>
      </c>
      <c r="B28" s="61" t="s">
        <v>36</v>
      </c>
      <c r="C28" s="62">
        <f>'[1]35'!$I29</f>
        <v>1054</v>
      </c>
      <c r="D28" s="111">
        <f>'[1]35'!$J29</f>
        <v>1054</v>
      </c>
      <c r="E28" s="62">
        <f>'[1]35'!$K29</f>
        <v>155</v>
      </c>
      <c r="F28" s="63">
        <f t="shared" si="0"/>
        <v>2263</v>
      </c>
    </row>
    <row r="29" spans="1:6" ht="15.75" x14ac:dyDescent="0.25">
      <c r="A29" s="60">
        <v>24</v>
      </c>
      <c r="B29" s="61" t="s">
        <v>37</v>
      </c>
      <c r="C29" s="62">
        <f>'[1]35'!$I30</f>
        <v>932</v>
      </c>
      <c r="D29" s="111">
        <f>'[1]35'!$J30</f>
        <v>4879</v>
      </c>
      <c r="E29" s="62">
        <f>'[1]35'!$K30</f>
        <v>3780</v>
      </c>
      <c r="F29" s="63">
        <f t="shared" si="0"/>
        <v>9591</v>
      </c>
    </row>
    <row r="30" spans="1:6" ht="15.75" x14ac:dyDescent="0.25">
      <c r="A30" s="60">
        <v>25</v>
      </c>
      <c r="B30" s="61" t="s">
        <v>38</v>
      </c>
      <c r="C30" s="62">
        <f>'[1]35'!$I31</f>
        <v>1689</v>
      </c>
      <c r="D30" s="111">
        <f>'[1]35'!$J31</f>
        <v>383</v>
      </c>
      <c r="E30" s="62">
        <f>'[1]35'!$K31</f>
        <v>0</v>
      </c>
      <c r="F30" s="63">
        <f t="shared" si="0"/>
        <v>2072</v>
      </c>
    </row>
    <row r="31" spans="1:6" ht="15.75" x14ac:dyDescent="0.25">
      <c r="A31" s="60">
        <v>26</v>
      </c>
      <c r="B31" s="61" t="s">
        <v>39</v>
      </c>
      <c r="C31" s="62">
        <f>'[1]35'!$I32</f>
        <v>75</v>
      </c>
      <c r="D31" s="111">
        <f>'[1]35'!$J32</f>
        <v>700</v>
      </c>
      <c r="E31" s="62">
        <f>'[1]35'!$K32</f>
        <v>0</v>
      </c>
      <c r="F31" s="63">
        <f>SUM(C31:E31)</f>
        <v>775</v>
      </c>
    </row>
    <row r="32" spans="1:6" ht="15.75" x14ac:dyDescent="0.25">
      <c r="A32" s="60">
        <v>27</v>
      </c>
      <c r="B32" s="61" t="s">
        <v>40</v>
      </c>
      <c r="C32" s="62">
        <f>'[1]35'!$I33</f>
        <v>14500</v>
      </c>
      <c r="D32" s="111">
        <f>'[1]35'!$J33</f>
        <v>12016</v>
      </c>
      <c r="E32" s="62">
        <f>'[1]35'!$K33</f>
        <v>820</v>
      </c>
      <c r="F32" s="63">
        <f t="shared" ref="F32:F78" si="1">SUM(C32:E32)</f>
        <v>27336</v>
      </c>
    </row>
    <row r="33" spans="1:6" ht="15.75" x14ac:dyDescent="0.25">
      <c r="A33" s="60">
        <v>28</v>
      </c>
      <c r="B33" s="61" t="s">
        <v>3</v>
      </c>
      <c r="C33" s="62">
        <f>'[1]35'!$I34</f>
        <v>99</v>
      </c>
      <c r="D33" s="111">
        <f>'[1]35'!$J34</f>
        <v>702</v>
      </c>
      <c r="E33" s="62">
        <f>'[1]35'!$K34</f>
        <v>933</v>
      </c>
      <c r="F33" s="63">
        <f t="shared" si="1"/>
        <v>1734</v>
      </c>
    </row>
    <row r="34" spans="1:6" ht="15.75" x14ac:dyDescent="0.25">
      <c r="A34" s="60">
        <v>29</v>
      </c>
      <c r="B34" s="61" t="s">
        <v>2</v>
      </c>
      <c r="C34" s="62">
        <f>'[1]35'!$I35</f>
        <v>993</v>
      </c>
      <c r="D34" s="111">
        <f>'[1]35'!$J35</f>
        <v>993</v>
      </c>
      <c r="E34" s="62">
        <f>'[1]35'!$K35</f>
        <v>993</v>
      </c>
      <c r="F34" s="63">
        <f t="shared" si="1"/>
        <v>2979</v>
      </c>
    </row>
    <row r="35" spans="1:6" ht="15.75" x14ac:dyDescent="0.25">
      <c r="A35" s="60">
        <v>30</v>
      </c>
      <c r="B35" s="61" t="s">
        <v>41</v>
      </c>
      <c r="C35" s="62">
        <f>'[1]35'!$I36</f>
        <v>1218</v>
      </c>
      <c r="D35" s="111">
        <f>'[1]35'!$J36</f>
        <v>4359</v>
      </c>
      <c r="E35" s="62">
        <f>'[1]35'!$K36</f>
        <v>2217</v>
      </c>
      <c r="F35" s="63">
        <f t="shared" si="1"/>
        <v>7794</v>
      </c>
    </row>
    <row r="36" spans="1:6" ht="15.75" x14ac:dyDescent="0.25">
      <c r="A36" s="60">
        <v>31</v>
      </c>
      <c r="B36" s="61" t="s">
        <v>42</v>
      </c>
      <c r="C36" s="62">
        <f>'[1]35'!$I37</f>
        <v>119</v>
      </c>
      <c r="D36" s="111">
        <f>'[1]35'!$J37</f>
        <v>590</v>
      </c>
      <c r="E36" s="62">
        <f>'[1]35'!$K37</f>
        <v>250</v>
      </c>
      <c r="F36" s="63">
        <f t="shared" si="1"/>
        <v>959</v>
      </c>
    </row>
    <row r="37" spans="1:6" ht="15.75" x14ac:dyDescent="0.25">
      <c r="A37" s="60">
        <v>32</v>
      </c>
      <c r="B37" s="61" t="s">
        <v>27</v>
      </c>
      <c r="C37" s="62">
        <f>'[1]35'!$I38</f>
        <v>1731</v>
      </c>
      <c r="D37" s="111">
        <f>'[1]35'!$J38</f>
        <v>1252</v>
      </c>
      <c r="E37" s="62">
        <f>'[1]35'!$K38</f>
        <v>738</v>
      </c>
      <c r="F37" s="63">
        <f t="shared" si="1"/>
        <v>3721</v>
      </c>
    </row>
    <row r="38" spans="1:6" ht="15.75" x14ac:dyDescent="0.25">
      <c r="A38" s="60">
        <v>33</v>
      </c>
      <c r="B38" s="61" t="s">
        <v>60</v>
      </c>
      <c r="C38" s="62">
        <f>'[1]35'!$I39</f>
        <v>650</v>
      </c>
      <c r="D38" s="111">
        <f>'[1]35'!$J39</f>
        <v>900</v>
      </c>
      <c r="E38" s="62">
        <f>'[1]35'!$K39</f>
        <v>85</v>
      </c>
      <c r="F38" s="63">
        <f t="shared" si="1"/>
        <v>1635</v>
      </c>
    </row>
    <row r="39" spans="1:6" ht="15.75" x14ac:dyDescent="0.25">
      <c r="A39" s="60">
        <v>34</v>
      </c>
      <c r="B39" s="61" t="s">
        <v>43</v>
      </c>
      <c r="C39" s="62">
        <f>'[1]35'!$I40</f>
        <v>2480</v>
      </c>
      <c r="D39" s="111">
        <f>'[1]35'!$J40</f>
        <v>5220</v>
      </c>
      <c r="E39" s="62">
        <f>'[1]35'!$K40</f>
        <v>6829</v>
      </c>
      <c r="F39" s="63">
        <f t="shared" si="1"/>
        <v>14529</v>
      </c>
    </row>
    <row r="40" spans="1:6" ht="15.75" x14ac:dyDescent="0.25">
      <c r="A40" s="60">
        <v>35</v>
      </c>
      <c r="B40" s="61" t="s">
        <v>44</v>
      </c>
      <c r="C40" s="62">
        <f>'[1]35'!$I41</f>
        <v>1500</v>
      </c>
      <c r="D40" s="111">
        <f>'[1]35'!$J41</f>
        <v>1500</v>
      </c>
      <c r="E40" s="62">
        <f>'[1]35'!$K41</f>
        <v>3000</v>
      </c>
      <c r="F40" s="63">
        <f t="shared" si="1"/>
        <v>6000</v>
      </c>
    </row>
    <row r="41" spans="1:6" ht="15.75" x14ac:dyDescent="0.25">
      <c r="A41" s="60">
        <v>36</v>
      </c>
      <c r="B41" s="61" t="s">
        <v>45</v>
      </c>
      <c r="C41" s="62">
        <f>'[1]35'!$I42</f>
        <v>2317</v>
      </c>
      <c r="D41" s="111">
        <f>'[1]35'!$J42</f>
        <v>5106</v>
      </c>
      <c r="E41" s="62">
        <f>'[1]35'!$K42</f>
        <v>0</v>
      </c>
      <c r="F41" s="63">
        <f t="shared" si="1"/>
        <v>7423</v>
      </c>
    </row>
    <row r="42" spans="1:6" ht="15.75" x14ac:dyDescent="0.25">
      <c r="A42" s="60">
        <v>37</v>
      </c>
      <c r="B42" s="61" t="s">
        <v>4</v>
      </c>
      <c r="C42" s="62">
        <f>'[1]35'!$I43</f>
        <v>920</v>
      </c>
      <c r="D42" s="111">
        <f>'[1]35'!$J43</f>
        <v>200</v>
      </c>
      <c r="E42" s="62">
        <f>'[1]35'!$K43</f>
        <v>800</v>
      </c>
      <c r="F42" s="63">
        <f t="shared" si="1"/>
        <v>1920</v>
      </c>
    </row>
    <row r="43" spans="1:6" ht="15.75" x14ac:dyDescent="0.25">
      <c r="A43" s="60">
        <v>38</v>
      </c>
      <c r="B43" s="61" t="s">
        <v>46</v>
      </c>
      <c r="C43" s="62">
        <f>'[1]35'!$I44</f>
        <v>2000</v>
      </c>
      <c r="D43" s="111">
        <f>'[1]35'!$J44</f>
        <v>2400</v>
      </c>
      <c r="E43" s="62">
        <f>'[1]35'!$K44</f>
        <v>1500</v>
      </c>
      <c r="F43" s="63">
        <f t="shared" si="1"/>
        <v>5900</v>
      </c>
    </row>
    <row r="44" spans="1:6" ht="15.75" x14ac:dyDescent="0.25">
      <c r="A44" s="60">
        <v>39</v>
      </c>
      <c r="B44" s="61" t="s">
        <v>22</v>
      </c>
      <c r="C44" s="62">
        <f>'[1]35'!$I45</f>
        <v>2132</v>
      </c>
      <c r="D44" s="111">
        <f>'[1]35'!$J45</f>
        <v>140</v>
      </c>
      <c r="E44" s="62">
        <f>'[1]35'!$K45</f>
        <v>0</v>
      </c>
      <c r="F44" s="63">
        <f t="shared" si="1"/>
        <v>2272</v>
      </c>
    </row>
    <row r="45" spans="1:6" ht="15.75" x14ac:dyDescent="0.25">
      <c r="A45" s="60">
        <v>40</v>
      </c>
      <c r="B45" s="61" t="s">
        <v>47</v>
      </c>
      <c r="C45" s="62">
        <f>'[1]35'!$I46</f>
        <v>668</v>
      </c>
      <c r="D45" s="111">
        <f>'[1]35'!$J46</f>
        <v>1650</v>
      </c>
      <c r="E45" s="62">
        <f>'[1]35'!$K46</f>
        <v>750</v>
      </c>
      <c r="F45" s="63">
        <f t="shared" si="1"/>
        <v>3068</v>
      </c>
    </row>
    <row r="46" spans="1:6" ht="15.75" x14ac:dyDescent="0.25">
      <c r="A46" s="60">
        <v>41</v>
      </c>
      <c r="B46" s="61" t="s">
        <v>129</v>
      </c>
      <c r="C46" s="62">
        <f>'[1]35'!$I47</f>
        <v>2578</v>
      </c>
      <c r="D46" s="111">
        <f>'[1]35'!$J47</f>
        <v>5750</v>
      </c>
      <c r="E46" s="62">
        <f>'[1]35'!$K47</f>
        <v>587</v>
      </c>
      <c r="F46" s="63">
        <f t="shared" si="1"/>
        <v>8915</v>
      </c>
    </row>
    <row r="47" spans="1:6" ht="15.75" x14ac:dyDescent="0.25">
      <c r="A47" s="60">
        <v>42</v>
      </c>
      <c r="B47" s="61" t="s">
        <v>30</v>
      </c>
      <c r="C47" s="62">
        <f>'[1]35'!$I48</f>
        <v>138</v>
      </c>
      <c r="D47" s="111">
        <f>'[1]35'!$J48</f>
        <v>37</v>
      </c>
      <c r="E47" s="62">
        <f>'[1]35'!$K48</f>
        <v>0</v>
      </c>
      <c r="F47" s="63">
        <f t="shared" si="1"/>
        <v>175</v>
      </c>
    </row>
    <row r="48" spans="1:6" ht="15.75" x14ac:dyDescent="0.25">
      <c r="A48" s="60">
        <v>43</v>
      </c>
      <c r="B48" s="61" t="s">
        <v>48</v>
      </c>
      <c r="C48" s="62">
        <f>'[1]35'!$I49</f>
        <v>377</v>
      </c>
      <c r="D48" s="111">
        <f>'[1]35'!$J49</f>
        <v>2000</v>
      </c>
      <c r="E48" s="62">
        <f>'[1]35'!$K49</f>
        <v>200</v>
      </c>
      <c r="F48" s="63">
        <f t="shared" si="1"/>
        <v>2577</v>
      </c>
    </row>
    <row r="49" spans="1:6" ht="15.75" x14ac:dyDescent="0.25">
      <c r="A49" s="60">
        <v>44</v>
      </c>
      <c r="B49" s="61" t="s">
        <v>5</v>
      </c>
      <c r="C49" s="62">
        <f>'[1]35'!$I50</f>
        <v>510</v>
      </c>
      <c r="D49" s="111">
        <f>'[1]35'!$J50</f>
        <v>430</v>
      </c>
      <c r="E49" s="62">
        <f>'[1]35'!$K50</f>
        <v>750</v>
      </c>
      <c r="F49" s="63">
        <f t="shared" si="1"/>
        <v>1690</v>
      </c>
    </row>
    <row r="50" spans="1:6" ht="15.75" x14ac:dyDescent="0.25">
      <c r="A50" s="60">
        <v>45</v>
      </c>
      <c r="B50" s="61" t="s">
        <v>49</v>
      </c>
      <c r="C50" s="62">
        <f>'[1]35'!$I51</f>
        <v>1250</v>
      </c>
      <c r="D50" s="111">
        <f>'[1]35'!$J51</f>
        <v>2749</v>
      </c>
      <c r="E50" s="62">
        <f>'[1]35'!$K51</f>
        <v>3000</v>
      </c>
      <c r="F50" s="63">
        <f t="shared" si="1"/>
        <v>6999</v>
      </c>
    </row>
    <row r="51" spans="1:6" ht="15.75" x14ac:dyDescent="0.25">
      <c r="A51" s="60">
        <v>46</v>
      </c>
      <c r="B51" s="61" t="s">
        <v>23</v>
      </c>
      <c r="C51" s="62">
        <f>'[1]35'!$I52</f>
        <v>2000</v>
      </c>
      <c r="D51" s="111">
        <f>'[1]35'!$J52</f>
        <v>1000</v>
      </c>
      <c r="E51" s="62">
        <f>'[1]35'!$K52</f>
        <v>1100</v>
      </c>
      <c r="F51" s="63">
        <f t="shared" si="1"/>
        <v>4100</v>
      </c>
    </row>
    <row r="52" spans="1:6" ht="15.75" x14ac:dyDescent="0.25">
      <c r="A52" s="60">
        <v>47</v>
      </c>
      <c r="B52" s="61" t="s">
        <v>50</v>
      </c>
      <c r="C52" s="62">
        <f>'[1]35'!$I53</f>
        <v>650</v>
      </c>
      <c r="D52" s="111">
        <f>'[1]35'!$J53</f>
        <v>450</v>
      </c>
      <c r="E52" s="62">
        <f>'[1]35'!$K53</f>
        <v>30</v>
      </c>
      <c r="F52" s="63">
        <f t="shared" si="1"/>
        <v>1130</v>
      </c>
    </row>
    <row r="53" spans="1:6" ht="15.75" x14ac:dyDescent="0.25">
      <c r="A53" s="60">
        <v>48</v>
      </c>
      <c r="B53" s="61" t="s">
        <v>0</v>
      </c>
      <c r="C53" s="62">
        <f>'[1]35'!$I54</f>
        <v>350</v>
      </c>
      <c r="D53" s="111">
        <f>'[1]35'!$J54</f>
        <v>300</v>
      </c>
      <c r="E53" s="62">
        <f>'[1]35'!$K54</f>
        <v>500</v>
      </c>
      <c r="F53" s="63">
        <f t="shared" si="1"/>
        <v>1150</v>
      </c>
    </row>
    <row r="54" spans="1:6" ht="15.75" x14ac:dyDescent="0.25">
      <c r="A54" s="60">
        <v>49</v>
      </c>
      <c r="B54" s="61" t="s">
        <v>51</v>
      </c>
      <c r="C54" s="62">
        <f>'[1]35'!$I55</f>
        <v>305</v>
      </c>
      <c r="D54" s="111">
        <f>'[1]35'!$J55</f>
        <v>600</v>
      </c>
      <c r="E54" s="62">
        <f>'[1]35'!$K55</f>
        <v>102</v>
      </c>
      <c r="F54" s="63">
        <f t="shared" si="1"/>
        <v>1007</v>
      </c>
    </row>
    <row r="55" spans="1:6" ht="15.75" x14ac:dyDescent="0.2">
      <c r="A55" s="4">
        <v>50</v>
      </c>
      <c r="B55" s="3" t="s">
        <v>59</v>
      </c>
      <c r="C55" s="62">
        <f>'[1]35'!$I56</f>
        <v>210</v>
      </c>
      <c r="D55" s="111">
        <f>'[1]35'!$J56</f>
        <v>1200</v>
      </c>
      <c r="E55" s="62">
        <f>'[1]35'!$K56</f>
        <v>260</v>
      </c>
      <c r="F55" s="63">
        <f t="shared" si="1"/>
        <v>1670</v>
      </c>
    </row>
    <row r="56" spans="1:6" ht="15.75" x14ac:dyDescent="0.2">
      <c r="A56" s="4">
        <v>51</v>
      </c>
      <c r="B56" s="3" t="s">
        <v>52</v>
      </c>
      <c r="C56" s="62">
        <f>'[1]35'!$I57</f>
        <v>200</v>
      </c>
      <c r="D56" s="111">
        <f>'[1]35'!$J57</f>
        <v>750</v>
      </c>
      <c r="E56" s="62">
        <f>'[1]35'!$K57</f>
        <v>150</v>
      </c>
      <c r="F56" s="63">
        <f t="shared" si="1"/>
        <v>1100</v>
      </c>
    </row>
    <row r="57" spans="1:6" ht="15.75" x14ac:dyDescent="0.2">
      <c r="A57" s="4">
        <v>52</v>
      </c>
      <c r="B57" s="3" t="s">
        <v>7</v>
      </c>
      <c r="C57" s="62">
        <f>'[1]35'!$I58</f>
        <v>65</v>
      </c>
      <c r="D57" s="111">
        <f>'[1]35'!$J58</f>
        <v>0</v>
      </c>
      <c r="E57" s="62">
        <f>'[1]35'!$K58</f>
        <v>1000</v>
      </c>
      <c r="F57" s="63">
        <f t="shared" si="1"/>
        <v>1065</v>
      </c>
    </row>
    <row r="58" spans="1:6" ht="15.75" x14ac:dyDescent="0.2">
      <c r="A58" s="4">
        <v>53</v>
      </c>
      <c r="B58" s="3" t="s">
        <v>53</v>
      </c>
      <c r="C58" s="62">
        <f>'[1]35'!$I59</f>
        <v>450</v>
      </c>
      <c r="D58" s="111">
        <f>'[1]35'!$J59</f>
        <v>3200</v>
      </c>
      <c r="E58" s="62">
        <f>'[1]35'!$K59</f>
        <v>450</v>
      </c>
      <c r="F58" s="63">
        <f t="shared" si="1"/>
        <v>4100</v>
      </c>
    </row>
    <row r="59" spans="1:6" ht="15.75" x14ac:dyDescent="0.2">
      <c r="A59" s="4">
        <v>54</v>
      </c>
      <c r="B59" s="3" t="s">
        <v>169</v>
      </c>
      <c r="C59" s="62">
        <f>'[1]35'!$I60</f>
        <v>273</v>
      </c>
      <c r="D59" s="111">
        <f>'[1]35'!$J60</f>
        <v>241</v>
      </c>
      <c r="E59" s="62">
        <f>'[1]35'!$K60</f>
        <v>2020</v>
      </c>
      <c r="F59" s="63">
        <f t="shared" si="1"/>
        <v>2534</v>
      </c>
    </row>
    <row r="60" spans="1:6" ht="15.75" x14ac:dyDescent="0.2">
      <c r="A60" s="4" t="s">
        <v>19</v>
      </c>
      <c r="B60" s="3" t="s">
        <v>16</v>
      </c>
      <c r="C60" s="62">
        <f>'[1]35'!$I61</f>
        <v>150</v>
      </c>
      <c r="D60" s="111">
        <f>'[1]35'!$J61</f>
        <v>958</v>
      </c>
      <c r="E60" s="62">
        <f>'[1]35'!$K61</f>
        <v>204</v>
      </c>
      <c r="F60" s="63">
        <f t="shared" si="1"/>
        <v>1312</v>
      </c>
    </row>
    <row r="61" spans="1:6" ht="15.75" x14ac:dyDescent="0.2">
      <c r="A61" s="4" t="s">
        <v>20</v>
      </c>
      <c r="B61" s="3" t="s">
        <v>17</v>
      </c>
      <c r="C61" s="62">
        <f>'[1]35'!$I62</f>
        <v>623</v>
      </c>
      <c r="D61" s="111">
        <f>'[1]35'!$J62</f>
        <v>62</v>
      </c>
      <c r="E61" s="62">
        <f>'[1]35'!$K62</f>
        <v>1232</v>
      </c>
      <c r="F61" s="63">
        <f t="shared" si="1"/>
        <v>1917</v>
      </c>
    </row>
    <row r="62" spans="1:6" ht="15.75" x14ac:dyDescent="0.2">
      <c r="A62" s="4" t="s">
        <v>21</v>
      </c>
      <c r="B62" s="3" t="s">
        <v>18</v>
      </c>
      <c r="C62" s="62">
        <f>'[1]35'!$I63</f>
        <v>200</v>
      </c>
      <c r="D62" s="111">
        <f>'[1]35'!$J63</f>
        <v>200</v>
      </c>
      <c r="E62" s="62">
        <f>'[1]35'!$K63</f>
        <v>0</v>
      </c>
      <c r="F62" s="63">
        <f t="shared" si="1"/>
        <v>400</v>
      </c>
    </row>
    <row r="63" spans="1:6" ht="15.75" x14ac:dyDescent="0.2">
      <c r="A63" s="4" t="s">
        <v>54</v>
      </c>
      <c r="B63" s="3" t="s">
        <v>56</v>
      </c>
      <c r="C63" s="62">
        <f>'[1]35'!$I64</f>
        <v>260</v>
      </c>
      <c r="D63" s="111">
        <f>'[1]35'!$J64</f>
        <v>150</v>
      </c>
      <c r="E63" s="62">
        <f>'[1]35'!$K64</f>
        <v>100</v>
      </c>
      <c r="F63" s="63">
        <f t="shared" si="1"/>
        <v>510</v>
      </c>
    </row>
    <row r="64" spans="1:6" ht="15.75" x14ac:dyDescent="0.2">
      <c r="A64" s="4" t="s">
        <v>55</v>
      </c>
      <c r="B64" s="3" t="s">
        <v>58</v>
      </c>
      <c r="C64" s="62">
        <f>'[1]35'!$I65</f>
        <v>150</v>
      </c>
      <c r="D64" s="111">
        <f>'[1]35'!$J65</f>
        <v>400</v>
      </c>
      <c r="E64" s="62">
        <f>'[1]35'!$K65</f>
        <v>0</v>
      </c>
      <c r="F64" s="63">
        <f t="shared" si="1"/>
        <v>550</v>
      </c>
    </row>
    <row r="65" spans="1:6" ht="15.75" x14ac:dyDescent="0.2">
      <c r="A65" s="4">
        <v>60</v>
      </c>
      <c r="B65" s="3" t="s">
        <v>57</v>
      </c>
      <c r="C65" s="62">
        <f>'[1]35'!$I66</f>
        <v>388</v>
      </c>
      <c r="D65" s="111">
        <f>'[1]35'!$J66</f>
        <v>587</v>
      </c>
      <c r="E65" s="62">
        <f>'[1]35'!$K66</f>
        <v>97</v>
      </c>
      <c r="F65" s="63">
        <f t="shared" si="1"/>
        <v>1072</v>
      </c>
    </row>
    <row r="66" spans="1:6" ht="15.75" x14ac:dyDescent="0.2">
      <c r="A66" s="4">
        <v>61</v>
      </c>
      <c r="B66" s="3" t="s">
        <v>99</v>
      </c>
      <c r="C66" s="62">
        <f>'[1]35'!$I67</f>
        <v>2500</v>
      </c>
      <c r="D66" s="111">
        <f>'[1]35'!$J67</f>
        <v>6500</v>
      </c>
      <c r="E66" s="62">
        <f>'[1]35'!$K67</f>
        <v>2100</v>
      </c>
      <c r="F66" s="63">
        <f t="shared" si="1"/>
        <v>11100</v>
      </c>
    </row>
    <row r="67" spans="1:6" ht="15.75" x14ac:dyDescent="0.2">
      <c r="A67" s="4">
        <v>62</v>
      </c>
      <c r="B67" s="3" t="s">
        <v>148</v>
      </c>
      <c r="C67" s="62">
        <f>'[1]35'!$I68</f>
        <v>111</v>
      </c>
      <c r="D67" s="111">
        <f>'[1]35'!$J68</f>
        <v>181</v>
      </c>
      <c r="E67" s="62">
        <f>'[1]35'!$K68</f>
        <v>148</v>
      </c>
      <c r="F67" s="63">
        <f t="shared" si="1"/>
        <v>440</v>
      </c>
    </row>
    <row r="68" spans="1:6" ht="15.75" x14ac:dyDescent="0.2">
      <c r="A68" s="4">
        <v>63</v>
      </c>
      <c r="B68" s="3" t="s">
        <v>121</v>
      </c>
      <c r="C68" s="62">
        <f>'[1]35'!$I69</f>
        <v>0</v>
      </c>
      <c r="D68" s="111">
        <f>'[1]35'!$J69</f>
        <v>0</v>
      </c>
      <c r="E68" s="62">
        <f>'[1]35'!$K69</f>
        <v>0</v>
      </c>
      <c r="F68" s="63">
        <f t="shared" si="1"/>
        <v>0</v>
      </c>
    </row>
    <row r="69" spans="1:6" ht="15.75" x14ac:dyDescent="0.2">
      <c r="A69" s="4">
        <v>64</v>
      </c>
      <c r="B69" s="3" t="s">
        <v>146</v>
      </c>
      <c r="C69" s="62">
        <f>'[1]35'!$I70</f>
        <v>900</v>
      </c>
      <c r="D69" s="111">
        <f>'[1]35'!$J70</f>
        <v>1930</v>
      </c>
      <c r="E69" s="62">
        <f>'[1]35'!$K70</f>
        <v>0</v>
      </c>
      <c r="F69" s="63">
        <f t="shared" si="1"/>
        <v>2830</v>
      </c>
    </row>
    <row r="70" spans="1:6" ht="15.75" x14ac:dyDescent="0.2">
      <c r="A70" s="4">
        <v>65</v>
      </c>
      <c r="B70" s="3" t="s">
        <v>147</v>
      </c>
      <c r="C70" s="62">
        <f>'[1]35'!$I71</f>
        <v>185</v>
      </c>
      <c r="D70" s="111">
        <f>'[1]35'!$J71</f>
        <v>217</v>
      </c>
      <c r="E70" s="62">
        <f>'[1]35'!$K71</f>
        <v>117</v>
      </c>
      <c r="F70" s="63">
        <f t="shared" si="1"/>
        <v>519</v>
      </c>
    </row>
    <row r="71" spans="1:6" ht="15.75" x14ac:dyDescent="0.2">
      <c r="A71" s="4">
        <v>66</v>
      </c>
      <c r="B71" s="3" t="s">
        <v>149</v>
      </c>
      <c r="C71" s="62">
        <f>'[1]35'!$I72</f>
        <v>0</v>
      </c>
      <c r="D71" s="111">
        <f>'[1]35'!$J72</f>
        <v>100</v>
      </c>
      <c r="E71" s="62">
        <f>'[1]35'!$K72</f>
        <v>0</v>
      </c>
      <c r="F71" s="63">
        <f t="shared" si="1"/>
        <v>100</v>
      </c>
    </row>
    <row r="72" spans="1:6" s="51" customFormat="1" ht="15" customHeight="1" x14ac:dyDescent="0.2">
      <c r="A72" s="4">
        <v>67</v>
      </c>
      <c r="B72" s="2" t="s">
        <v>152</v>
      </c>
      <c r="C72" s="62">
        <f>'[1]35'!$I73</f>
        <v>0</v>
      </c>
      <c r="D72" s="111">
        <f>'[1]35'!$J73</f>
        <v>250</v>
      </c>
      <c r="E72" s="62">
        <f>'[1]35'!$K73</f>
        <v>0</v>
      </c>
      <c r="F72" s="63">
        <f t="shared" si="1"/>
        <v>250</v>
      </c>
    </row>
    <row r="73" spans="1:6" ht="15.75" x14ac:dyDescent="0.2">
      <c r="A73" s="4">
        <v>68</v>
      </c>
      <c r="B73" s="2" t="s">
        <v>153</v>
      </c>
      <c r="C73" s="62">
        <f>'[1]35'!$I74</f>
        <v>0</v>
      </c>
      <c r="D73" s="111">
        <f>'[1]35'!$J74</f>
        <v>0</v>
      </c>
      <c r="E73" s="62">
        <f>'[1]35'!$K74</f>
        <v>0</v>
      </c>
      <c r="F73" s="63">
        <f t="shared" si="1"/>
        <v>0</v>
      </c>
    </row>
    <row r="74" spans="1:6" ht="15.75" x14ac:dyDescent="0.2">
      <c r="A74" s="4">
        <v>69</v>
      </c>
      <c r="B74" s="5" t="s">
        <v>154</v>
      </c>
      <c r="C74" s="62">
        <f>'[1]35'!$I75</f>
        <v>700</v>
      </c>
      <c r="D74" s="111">
        <f>'[1]35'!$J75</f>
        <v>570</v>
      </c>
      <c r="E74" s="62">
        <f>'[1]35'!$K75</f>
        <v>2400</v>
      </c>
      <c r="F74" s="63">
        <f t="shared" si="1"/>
        <v>3670</v>
      </c>
    </row>
    <row r="75" spans="1:6" ht="15.75" x14ac:dyDescent="0.2">
      <c r="A75" s="4">
        <v>70</v>
      </c>
      <c r="B75" s="3" t="s">
        <v>155</v>
      </c>
      <c r="C75" s="62">
        <f>'[1]35'!$I76</f>
        <v>135</v>
      </c>
      <c r="D75" s="111">
        <f>'[1]35'!$J76</f>
        <v>135</v>
      </c>
      <c r="E75" s="62">
        <f>'[1]35'!$K76</f>
        <v>0</v>
      </c>
      <c r="F75" s="63">
        <f t="shared" si="1"/>
        <v>270</v>
      </c>
    </row>
    <row r="76" spans="1:6" ht="15.75" x14ac:dyDescent="0.2">
      <c r="A76" s="4">
        <v>71</v>
      </c>
      <c r="B76" s="2" t="s">
        <v>156</v>
      </c>
      <c r="C76" s="62">
        <f>'[1]35'!$I77</f>
        <v>100</v>
      </c>
      <c r="D76" s="111">
        <f>'[1]35'!$J77</f>
        <v>300</v>
      </c>
      <c r="E76" s="62">
        <f>'[1]35'!$K77</f>
        <v>0</v>
      </c>
      <c r="F76" s="63">
        <f t="shared" si="1"/>
        <v>400</v>
      </c>
    </row>
    <row r="77" spans="1:6" ht="15.75" x14ac:dyDescent="0.2">
      <c r="A77" s="4">
        <v>72</v>
      </c>
      <c r="B77" s="2" t="s">
        <v>157</v>
      </c>
      <c r="C77" s="62">
        <f>'[1]35'!$I78</f>
        <v>0</v>
      </c>
      <c r="D77" s="111">
        <f>'[1]35'!$J78</f>
        <v>0</v>
      </c>
      <c r="E77" s="62">
        <f>'[1]35'!$K78</f>
        <v>0</v>
      </c>
      <c r="F77" s="63">
        <f t="shared" si="1"/>
        <v>0</v>
      </c>
    </row>
    <row r="78" spans="1:6" ht="16.5" thickBot="1" x14ac:dyDescent="0.25">
      <c r="A78" s="4">
        <v>73</v>
      </c>
      <c r="B78" s="2" t="s">
        <v>158</v>
      </c>
      <c r="C78" s="109">
        <f>'[1]35'!$I79</f>
        <v>180</v>
      </c>
      <c r="D78" s="109">
        <f>'[1]35'!$J79</f>
        <v>3125</v>
      </c>
      <c r="E78" s="109">
        <f>'[1]35'!$K79</f>
        <v>746</v>
      </c>
      <c r="F78" s="63">
        <f t="shared" si="1"/>
        <v>4051</v>
      </c>
    </row>
    <row r="79" spans="1:6" ht="18.75" customHeight="1" thickTop="1" thickBot="1" x14ac:dyDescent="0.3">
      <c r="A79" s="287" t="s">
        <v>6</v>
      </c>
      <c r="B79" s="288"/>
      <c r="C79" s="103">
        <f>SUM(C6:C78)</f>
        <v>137704</v>
      </c>
      <c r="D79" s="103">
        <f>SUM(D6:D78)</f>
        <v>221838</v>
      </c>
      <c r="E79" s="103">
        <f>SUM(E6:E78)</f>
        <v>98459</v>
      </c>
      <c r="F79" s="103">
        <f>SUM(F6:F78)</f>
        <v>458001</v>
      </c>
    </row>
    <row r="80" spans="1:6" ht="37.5" customHeight="1" thickTop="1" x14ac:dyDescent="0.2">
      <c r="A80" s="286" t="s">
        <v>160</v>
      </c>
      <c r="B80" s="286"/>
      <c r="C80" s="286"/>
      <c r="D80" s="286"/>
      <c r="E80" s="286"/>
      <c r="F80" s="286"/>
    </row>
  </sheetData>
  <mergeCells count="7">
    <mergeCell ref="A80:F80"/>
    <mergeCell ref="C4:F4"/>
    <mergeCell ref="A79:B79"/>
    <mergeCell ref="A1:F1"/>
    <mergeCell ref="A2:B2"/>
    <mergeCell ref="A4:A5"/>
    <mergeCell ref="B4:B5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view="pageBreakPreview" topLeftCell="V52" zoomScale="90" zoomScaleNormal="100" zoomScaleSheetLayoutView="90" workbookViewId="0">
      <selection activeCell="F61" sqref="F61"/>
    </sheetView>
  </sheetViews>
  <sheetFormatPr baseColWidth="10" defaultRowHeight="12.75" x14ac:dyDescent="0.2"/>
  <cols>
    <col min="1" max="1" width="4.7109375" style="47" customWidth="1"/>
    <col min="2" max="2" width="48" style="47" customWidth="1"/>
    <col min="3" max="3" width="19" style="50" customWidth="1"/>
    <col min="4" max="4" width="11.85546875" style="50" customWidth="1"/>
    <col min="5" max="5" width="13.28515625" style="50" customWidth="1"/>
    <col min="6" max="6" width="11.5703125" style="50" customWidth="1"/>
    <col min="7" max="7" width="14.85546875" style="50" customWidth="1"/>
    <col min="8" max="8" width="16.42578125" style="50" customWidth="1"/>
    <col min="9" max="9" width="16.140625" style="50" customWidth="1"/>
    <col min="10" max="10" width="14" style="50" customWidth="1"/>
    <col min="11" max="12" width="13.28515625" style="50" customWidth="1"/>
    <col min="13" max="13" width="15.140625" style="50" customWidth="1"/>
    <col min="14" max="14" width="12" style="50" customWidth="1"/>
    <col min="15" max="15" width="12.140625" style="50" customWidth="1"/>
    <col min="16" max="16" width="14.140625" style="47" customWidth="1"/>
    <col min="17" max="17" width="4.7109375" style="47" customWidth="1"/>
    <col min="18" max="18" width="48.140625" style="47" customWidth="1"/>
    <col min="19" max="19" width="13.7109375" style="47" customWidth="1"/>
    <col min="20" max="20" width="11.7109375" style="47" customWidth="1"/>
    <col min="21" max="21" width="12.7109375" style="47" customWidth="1"/>
    <col min="22" max="22" width="11.42578125" style="47"/>
    <col min="23" max="23" width="15.28515625" style="47" customWidth="1"/>
    <col min="24" max="24" width="15.5703125" style="47" customWidth="1"/>
    <col min="25" max="25" width="15.7109375" style="47" customWidth="1"/>
    <col min="26" max="26" width="13.28515625" style="47" customWidth="1"/>
    <col min="27" max="27" width="13.28515625" style="47" bestFit="1" customWidth="1"/>
    <col min="28" max="28" width="12" style="47" bestFit="1" customWidth="1"/>
    <col min="29" max="29" width="14.140625" style="47" bestFit="1" customWidth="1"/>
    <col min="30" max="31" width="11.42578125" style="47"/>
    <col min="32" max="32" width="17.7109375" style="47" customWidth="1"/>
    <col min="33" max="16384" width="11.42578125" style="47"/>
  </cols>
  <sheetData>
    <row r="1" spans="1:32" ht="18" x14ac:dyDescent="0.25">
      <c r="A1" s="289" t="s">
        <v>172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 t="s">
        <v>173</v>
      </c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</row>
    <row r="2" spans="1:32" ht="14.2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P2" s="31" t="s">
        <v>307</v>
      </c>
      <c r="Q2" s="81"/>
      <c r="R2" s="81"/>
      <c r="AF2" s="31" t="s">
        <v>308</v>
      </c>
    </row>
    <row r="3" spans="1:32" ht="20.25" customHeight="1" thickTop="1" thickBot="1" x14ac:dyDescent="0.25">
      <c r="A3" s="295" t="s">
        <v>8</v>
      </c>
      <c r="B3" s="295" t="s">
        <v>122</v>
      </c>
      <c r="C3" s="278" t="s">
        <v>143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69"/>
      <c r="P3" s="296" t="s">
        <v>314</v>
      </c>
      <c r="Q3" s="295" t="s">
        <v>8</v>
      </c>
      <c r="R3" s="295" t="s">
        <v>122</v>
      </c>
      <c r="S3" s="278" t="s">
        <v>144</v>
      </c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</row>
    <row r="4" spans="1:32" s="52" customFormat="1" ht="51" customHeight="1" thickTop="1" thickBot="1" x14ac:dyDescent="0.25">
      <c r="A4" s="295"/>
      <c r="B4" s="295"/>
      <c r="C4" s="70" t="s">
        <v>77</v>
      </c>
      <c r="D4" s="70" t="s">
        <v>130</v>
      </c>
      <c r="E4" s="70" t="s">
        <v>131</v>
      </c>
      <c r="F4" s="70" t="s">
        <v>132</v>
      </c>
      <c r="G4" s="70" t="s">
        <v>133</v>
      </c>
      <c r="H4" s="70" t="s">
        <v>134</v>
      </c>
      <c r="I4" s="70" t="s">
        <v>135</v>
      </c>
      <c r="J4" s="70" t="s">
        <v>136</v>
      </c>
      <c r="K4" s="70" t="s">
        <v>123</v>
      </c>
      <c r="L4" s="70" t="s">
        <v>137</v>
      </c>
      <c r="M4" s="70" t="s">
        <v>138</v>
      </c>
      <c r="N4" s="70" t="s">
        <v>139</v>
      </c>
      <c r="O4" s="70" t="s">
        <v>140</v>
      </c>
      <c r="P4" s="296"/>
      <c r="Q4" s="295"/>
      <c r="R4" s="295"/>
      <c r="S4" s="70" t="s">
        <v>77</v>
      </c>
      <c r="T4" s="70" t="s">
        <v>130</v>
      </c>
      <c r="U4" s="70" t="s">
        <v>131</v>
      </c>
      <c r="V4" s="70" t="s">
        <v>132</v>
      </c>
      <c r="W4" s="70" t="s">
        <v>133</v>
      </c>
      <c r="X4" s="70" t="s">
        <v>134</v>
      </c>
      <c r="Y4" s="70" t="s">
        <v>135</v>
      </c>
      <c r="Z4" s="70" t="s">
        <v>136</v>
      </c>
      <c r="AA4" s="70" t="s">
        <v>123</v>
      </c>
      <c r="AB4" s="70" t="s">
        <v>137</v>
      </c>
      <c r="AC4" s="70" t="s">
        <v>138</v>
      </c>
      <c r="AD4" s="70" t="s">
        <v>139</v>
      </c>
      <c r="AE4" s="82" t="s">
        <v>6</v>
      </c>
      <c r="AF4" s="82" t="s">
        <v>145</v>
      </c>
    </row>
    <row r="5" spans="1:32" ht="16.5" customHeight="1" thickTop="1" x14ac:dyDescent="0.25">
      <c r="A5" s="71">
        <v>1</v>
      </c>
      <c r="B5" s="89" t="s">
        <v>11</v>
      </c>
      <c r="C5" s="86">
        <f>'[1]36'!C5</f>
        <v>288</v>
      </c>
      <c r="D5" s="72">
        <f>'[1]36'!D5</f>
        <v>98</v>
      </c>
      <c r="E5" s="72">
        <f>'[1]36'!E5</f>
        <v>0</v>
      </c>
      <c r="F5" s="72">
        <f>'[1]36'!F5</f>
        <v>0</v>
      </c>
      <c r="G5" s="72">
        <f>'[1]36'!G5</f>
        <v>0</v>
      </c>
      <c r="H5" s="72">
        <f>'[1]36'!H5</f>
        <v>0</v>
      </c>
      <c r="I5" s="72">
        <f>'[1]36'!I5</f>
        <v>0</v>
      </c>
      <c r="J5" s="72">
        <f>'[1]36'!J5</f>
        <v>25</v>
      </c>
      <c r="K5" s="72">
        <f>'[1]36'!K5</f>
        <v>21</v>
      </c>
      <c r="L5" s="72">
        <f>'[1]36'!L5</f>
        <v>0</v>
      </c>
      <c r="M5" s="72">
        <f>'[1]36'!M5</f>
        <v>405</v>
      </c>
      <c r="N5" s="72">
        <f>'[1]36'!N5</f>
        <v>16</v>
      </c>
      <c r="O5" s="73">
        <f t="shared" ref="O5:O36" si="0">SUM(C5:N5)</f>
        <v>853</v>
      </c>
      <c r="P5" s="112">
        <f>[1]ORDEN!HV3</f>
        <v>2507</v>
      </c>
      <c r="Q5" s="71">
        <v>1</v>
      </c>
      <c r="R5" s="89" t="s">
        <v>11</v>
      </c>
      <c r="S5" s="98">
        <f t="shared" ref="S5:S68" si="1">IFERROR(C5/O5*100,0)</f>
        <v>33.763188745603749</v>
      </c>
      <c r="T5" s="78">
        <f t="shared" ref="T5:T68" si="2">IFERROR(D5/O5*100,0)</f>
        <v>11.488862837045721</v>
      </c>
      <c r="U5" s="78">
        <f t="shared" ref="U5:U68" si="3">IFERROR(E5/O5*100,0)</f>
        <v>0</v>
      </c>
      <c r="V5" s="78">
        <f t="shared" ref="V5:V68" si="4">IFERROR(F5/O5*100,0)</f>
        <v>0</v>
      </c>
      <c r="W5" s="78">
        <f t="shared" ref="W5:W68" si="5">IFERROR(G5/O5*100,0)</f>
        <v>0</v>
      </c>
      <c r="X5" s="78">
        <f t="shared" ref="X5:X68" si="6">IFERROR(H5/O5*100,0)</f>
        <v>0</v>
      </c>
      <c r="Y5" s="78">
        <f t="shared" ref="Y5:Y68" si="7">IFERROR(I5/O5*100,0)</f>
        <v>0</v>
      </c>
      <c r="Z5" s="78">
        <f t="shared" ref="Z5:Z68" si="8">IFERROR(J5/O5*100,0)</f>
        <v>2.9308323563892147</v>
      </c>
      <c r="AA5" s="78">
        <f t="shared" ref="AA5:AA68" si="9">IFERROR(K5/$O5*100,0)</f>
        <v>2.4618991793669402</v>
      </c>
      <c r="AB5" s="78">
        <f t="shared" ref="AB5:AB68" si="10">IFERROR(L5/$O5*100,0)</f>
        <v>0</v>
      </c>
      <c r="AC5" s="78">
        <f t="shared" ref="AC5:AC68" si="11">IFERROR(M5/$O5*100,0)</f>
        <v>47.479484173505277</v>
      </c>
      <c r="AD5" s="78">
        <f t="shared" ref="AD5:AD68" si="12">IFERROR(N5/$O5*100,0)</f>
        <v>1.8757327080890971</v>
      </c>
      <c r="AE5" s="96">
        <f>SUM(S5:AD5)</f>
        <v>100.00000000000001</v>
      </c>
      <c r="AF5" s="74">
        <f t="shared" ref="AF5:AF36" si="13">O5/P5*100</f>
        <v>34.024730753889109</v>
      </c>
    </row>
    <row r="6" spans="1:32" ht="15.75" x14ac:dyDescent="0.25">
      <c r="A6" s="75">
        <v>2</v>
      </c>
      <c r="B6" s="90" t="s">
        <v>64</v>
      </c>
      <c r="C6" s="87">
        <f>'[1]36'!C6</f>
        <v>378</v>
      </c>
      <c r="D6" s="76">
        <f>'[1]36'!D6</f>
        <v>117</v>
      </c>
      <c r="E6" s="76">
        <f>'[1]36'!E6</f>
        <v>0</v>
      </c>
      <c r="F6" s="76">
        <f>'[1]36'!F6</f>
        <v>0</v>
      </c>
      <c r="G6" s="76">
        <f>'[1]36'!G6</f>
        <v>0</v>
      </c>
      <c r="H6" s="76">
        <f>'[1]36'!H6</f>
        <v>1371</v>
      </c>
      <c r="I6" s="76">
        <f>'[1]36'!I6</f>
        <v>0</v>
      </c>
      <c r="J6" s="76">
        <f>'[1]36'!J6</f>
        <v>0</v>
      </c>
      <c r="K6" s="76">
        <f>'[1]36'!K6</f>
        <v>0</v>
      </c>
      <c r="L6" s="76">
        <f>'[1]36'!L6</f>
        <v>0</v>
      </c>
      <c r="M6" s="76">
        <f>'[1]36'!M6</f>
        <v>0</v>
      </c>
      <c r="N6" s="76">
        <f>'[1]36'!N6</f>
        <v>0</v>
      </c>
      <c r="O6" s="77">
        <f t="shared" si="0"/>
        <v>1866</v>
      </c>
      <c r="P6" s="113">
        <f>[1]ORDEN!HV4</f>
        <v>5024</v>
      </c>
      <c r="Q6" s="75">
        <v>2</v>
      </c>
      <c r="R6" s="90" t="s">
        <v>64</v>
      </c>
      <c r="S6" s="98">
        <f t="shared" si="1"/>
        <v>20.257234726688104</v>
      </c>
      <c r="T6" s="78">
        <f t="shared" si="2"/>
        <v>6.270096463022508</v>
      </c>
      <c r="U6" s="78">
        <f t="shared" si="3"/>
        <v>0</v>
      </c>
      <c r="V6" s="78">
        <f t="shared" si="4"/>
        <v>0</v>
      </c>
      <c r="W6" s="78">
        <f t="shared" si="5"/>
        <v>0</v>
      </c>
      <c r="X6" s="78">
        <f t="shared" si="6"/>
        <v>73.472668810289392</v>
      </c>
      <c r="Y6" s="78">
        <f t="shared" si="7"/>
        <v>0</v>
      </c>
      <c r="Z6" s="78">
        <f t="shared" si="8"/>
        <v>0</v>
      </c>
      <c r="AA6" s="78">
        <f t="shared" si="9"/>
        <v>0</v>
      </c>
      <c r="AB6" s="78">
        <f t="shared" si="10"/>
        <v>0</v>
      </c>
      <c r="AC6" s="78">
        <f t="shared" si="11"/>
        <v>0</v>
      </c>
      <c r="AD6" s="78">
        <f t="shared" si="12"/>
        <v>0</v>
      </c>
      <c r="AE6" s="97">
        <f t="shared" ref="AE6:AE78" si="14">SUM(S6:AD6)</f>
        <v>100</v>
      </c>
      <c r="AF6" s="79">
        <f t="shared" si="13"/>
        <v>37.141719745222929</v>
      </c>
    </row>
    <row r="7" spans="1:32" ht="15.75" x14ac:dyDescent="0.25">
      <c r="A7" s="75">
        <v>3</v>
      </c>
      <c r="B7" s="90" t="s">
        <v>12</v>
      </c>
      <c r="C7" s="87">
        <f>'[1]36'!C7</f>
        <v>627</v>
      </c>
      <c r="D7" s="76">
        <f>'[1]36'!D7</f>
        <v>0</v>
      </c>
      <c r="E7" s="76">
        <f>'[1]36'!E7</f>
        <v>26</v>
      </c>
      <c r="F7" s="76">
        <f>'[1]36'!F7</f>
        <v>0</v>
      </c>
      <c r="G7" s="76">
        <f>'[1]36'!G7</f>
        <v>0</v>
      </c>
      <c r="H7" s="76">
        <f>'[1]36'!H7</f>
        <v>128</v>
      </c>
      <c r="I7" s="76">
        <f>'[1]36'!I7</f>
        <v>40</v>
      </c>
      <c r="J7" s="76">
        <f>'[1]36'!J7</f>
        <v>0</v>
      </c>
      <c r="K7" s="76">
        <f>'[1]36'!K7</f>
        <v>0</v>
      </c>
      <c r="L7" s="76">
        <f>'[1]36'!L7</f>
        <v>0</v>
      </c>
      <c r="M7" s="76">
        <f>'[1]36'!M7</f>
        <v>0</v>
      </c>
      <c r="N7" s="76">
        <f>'[1]36'!N7</f>
        <v>10</v>
      </c>
      <c r="O7" s="77">
        <f t="shared" si="0"/>
        <v>831</v>
      </c>
      <c r="P7" s="113">
        <f>[1]ORDEN!HV5</f>
        <v>2333</v>
      </c>
      <c r="Q7" s="75">
        <v>3</v>
      </c>
      <c r="R7" s="90" t="s">
        <v>12</v>
      </c>
      <c r="S7" s="98">
        <f t="shared" si="1"/>
        <v>75.451263537906129</v>
      </c>
      <c r="T7" s="78">
        <f t="shared" si="2"/>
        <v>0</v>
      </c>
      <c r="U7" s="78">
        <f t="shared" si="3"/>
        <v>3.1287605294825513</v>
      </c>
      <c r="V7" s="78">
        <f t="shared" si="4"/>
        <v>0</v>
      </c>
      <c r="W7" s="78">
        <f t="shared" si="5"/>
        <v>0</v>
      </c>
      <c r="X7" s="78">
        <f t="shared" si="6"/>
        <v>15.403128760529484</v>
      </c>
      <c r="Y7" s="78">
        <f t="shared" si="7"/>
        <v>4.8134777376654636</v>
      </c>
      <c r="Z7" s="78">
        <f t="shared" si="8"/>
        <v>0</v>
      </c>
      <c r="AA7" s="78">
        <f t="shared" si="9"/>
        <v>0</v>
      </c>
      <c r="AB7" s="78">
        <f t="shared" si="10"/>
        <v>0</v>
      </c>
      <c r="AC7" s="78">
        <f t="shared" si="11"/>
        <v>0</v>
      </c>
      <c r="AD7" s="78">
        <f t="shared" si="12"/>
        <v>1.2033694344163659</v>
      </c>
      <c r="AE7" s="97">
        <f t="shared" si="14"/>
        <v>99.999999999999986</v>
      </c>
      <c r="AF7" s="79">
        <f t="shared" si="13"/>
        <v>35.619374196313757</v>
      </c>
    </row>
    <row r="8" spans="1:32" ht="15.75" x14ac:dyDescent="0.25">
      <c r="A8" s="75">
        <v>4</v>
      </c>
      <c r="B8" s="90" t="s">
        <v>62</v>
      </c>
      <c r="C8" s="87">
        <f>'[1]36'!C8</f>
        <v>824</v>
      </c>
      <c r="D8" s="76">
        <f>'[1]36'!D8</f>
        <v>0</v>
      </c>
      <c r="E8" s="76">
        <f>'[1]36'!E8</f>
        <v>0</v>
      </c>
      <c r="F8" s="76">
        <f>'[1]36'!F8</f>
        <v>206</v>
      </c>
      <c r="G8" s="76">
        <f>'[1]36'!G8</f>
        <v>0</v>
      </c>
      <c r="H8" s="76">
        <f>'[1]36'!H8</f>
        <v>161</v>
      </c>
      <c r="I8" s="76">
        <f>'[1]36'!I8</f>
        <v>35</v>
      </c>
      <c r="J8" s="76">
        <f>'[1]36'!J8</f>
        <v>0</v>
      </c>
      <c r="K8" s="76">
        <f>'[1]36'!K8</f>
        <v>38</v>
      </c>
      <c r="L8" s="76">
        <f>'[1]36'!L8</f>
        <v>0</v>
      </c>
      <c r="M8" s="76">
        <f>'[1]36'!M8</f>
        <v>0</v>
      </c>
      <c r="N8" s="76">
        <f>'[1]36'!N8</f>
        <v>31</v>
      </c>
      <c r="O8" s="77">
        <f t="shared" si="0"/>
        <v>1295</v>
      </c>
      <c r="P8" s="113">
        <f>[1]ORDEN!HV6</f>
        <v>1862</v>
      </c>
      <c r="Q8" s="75">
        <v>4</v>
      </c>
      <c r="R8" s="90" t="s">
        <v>62</v>
      </c>
      <c r="S8" s="98">
        <f t="shared" si="1"/>
        <v>63.629343629343623</v>
      </c>
      <c r="T8" s="78">
        <f t="shared" si="2"/>
        <v>0</v>
      </c>
      <c r="U8" s="78">
        <f t="shared" si="3"/>
        <v>0</v>
      </c>
      <c r="V8" s="78">
        <f t="shared" si="4"/>
        <v>15.907335907335906</v>
      </c>
      <c r="W8" s="78">
        <f t="shared" si="5"/>
        <v>0</v>
      </c>
      <c r="X8" s="78">
        <f t="shared" si="6"/>
        <v>12.432432432432433</v>
      </c>
      <c r="Y8" s="78">
        <f t="shared" si="7"/>
        <v>2.7027027027027026</v>
      </c>
      <c r="Z8" s="78">
        <f t="shared" si="8"/>
        <v>0</v>
      </c>
      <c r="AA8" s="78">
        <f t="shared" si="9"/>
        <v>2.9343629343629343</v>
      </c>
      <c r="AB8" s="78">
        <f t="shared" si="10"/>
        <v>0</v>
      </c>
      <c r="AC8" s="78">
        <f t="shared" si="11"/>
        <v>0</v>
      </c>
      <c r="AD8" s="78">
        <f t="shared" si="12"/>
        <v>2.3938223938223939</v>
      </c>
      <c r="AE8" s="97">
        <f t="shared" si="14"/>
        <v>100</v>
      </c>
      <c r="AF8" s="79">
        <f t="shared" si="13"/>
        <v>69.548872180451127</v>
      </c>
    </row>
    <row r="9" spans="1:32" ht="15.75" x14ac:dyDescent="0.25">
      <c r="A9" s="75">
        <v>5</v>
      </c>
      <c r="B9" s="90" t="s">
        <v>13</v>
      </c>
      <c r="C9" s="87">
        <f>'[1]36'!C9</f>
        <v>1125</v>
      </c>
      <c r="D9" s="76">
        <f>'[1]36'!D9</f>
        <v>0</v>
      </c>
      <c r="E9" s="76">
        <f>'[1]36'!E9</f>
        <v>0</v>
      </c>
      <c r="F9" s="76">
        <f>'[1]36'!F9</f>
        <v>0</v>
      </c>
      <c r="G9" s="76">
        <f>'[1]36'!G9</f>
        <v>53</v>
      </c>
      <c r="H9" s="76">
        <f>'[1]36'!H9</f>
        <v>855</v>
      </c>
      <c r="I9" s="76">
        <f>'[1]36'!I9</f>
        <v>40</v>
      </c>
      <c r="J9" s="76">
        <f>'[1]36'!J9</f>
        <v>0</v>
      </c>
      <c r="K9" s="76">
        <f>'[1]36'!K9</f>
        <v>0</v>
      </c>
      <c r="L9" s="76">
        <f>'[1]36'!L9</f>
        <v>0</v>
      </c>
      <c r="M9" s="76">
        <f>'[1]36'!M9</f>
        <v>0</v>
      </c>
      <c r="N9" s="76">
        <f>'[1]36'!N9</f>
        <v>0</v>
      </c>
      <c r="O9" s="77">
        <f t="shared" si="0"/>
        <v>2073</v>
      </c>
      <c r="P9" s="113">
        <f>[1]ORDEN!HV7</f>
        <v>3538</v>
      </c>
      <c r="Q9" s="75">
        <v>5</v>
      </c>
      <c r="R9" s="90" t="s">
        <v>13</v>
      </c>
      <c r="S9" s="98">
        <f t="shared" si="1"/>
        <v>54.269175108538349</v>
      </c>
      <c r="T9" s="78">
        <f t="shared" si="2"/>
        <v>0</v>
      </c>
      <c r="U9" s="78">
        <f t="shared" si="3"/>
        <v>0</v>
      </c>
      <c r="V9" s="78">
        <f t="shared" si="4"/>
        <v>0</v>
      </c>
      <c r="W9" s="78">
        <f t="shared" si="5"/>
        <v>2.5566811384466956</v>
      </c>
      <c r="X9" s="78">
        <f t="shared" si="6"/>
        <v>41.244573082489147</v>
      </c>
      <c r="Y9" s="78">
        <f t="shared" si="7"/>
        <v>1.929570670525808</v>
      </c>
      <c r="Z9" s="78">
        <f t="shared" si="8"/>
        <v>0</v>
      </c>
      <c r="AA9" s="78">
        <f t="shared" si="9"/>
        <v>0</v>
      </c>
      <c r="AB9" s="78">
        <f t="shared" si="10"/>
        <v>0</v>
      </c>
      <c r="AC9" s="78">
        <f t="shared" si="11"/>
        <v>0</v>
      </c>
      <c r="AD9" s="78">
        <f t="shared" si="12"/>
        <v>0</v>
      </c>
      <c r="AE9" s="97">
        <f t="shared" si="14"/>
        <v>100</v>
      </c>
      <c r="AF9" s="79">
        <f t="shared" si="13"/>
        <v>58.592425098925951</v>
      </c>
    </row>
    <row r="10" spans="1:32" ht="15.75" x14ac:dyDescent="0.25">
      <c r="A10" s="75">
        <v>6</v>
      </c>
      <c r="B10" s="90" t="s">
        <v>14</v>
      </c>
      <c r="C10" s="87">
        <f>'[1]36'!C10</f>
        <v>350</v>
      </c>
      <c r="D10" s="76">
        <f>'[1]36'!D10</f>
        <v>0</v>
      </c>
      <c r="E10" s="76">
        <f>'[1]36'!E10</f>
        <v>0</v>
      </c>
      <c r="F10" s="76">
        <f>'[1]36'!F10</f>
        <v>0</v>
      </c>
      <c r="G10" s="76">
        <f>'[1]36'!G10</f>
        <v>0</v>
      </c>
      <c r="H10" s="76">
        <f>'[1]36'!H10</f>
        <v>0</v>
      </c>
      <c r="I10" s="76">
        <f>'[1]36'!I10</f>
        <v>0</v>
      </c>
      <c r="J10" s="76">
        <f>'[1]36'!J10</f>
        <v>0</v>
      </c>
      <c r="K10" s="76">
        <f>'[1]36'!K10</f>
        <v>0</v>
      </c>
      <c r="L10" s="76">
        <f>'[1]36'!L10</f>
        <v>214</v>
      </c>
      <c r="M10" s="76">
        <f>'[1]36'!M10</f>
        <v>69</v>
      </c>
      <c r="N10" s="76">
        <f>'[1]36'!N10</f>
        <v>8</v>
      </c>
      <c r="O10" s="77">
        <f t="shared" si="0"/>
        <v>641</v>
      </c>
      <c r="P10" s="113">
        <f>[1]ORDEN!HV8</f>
        <v>4700</v>
      </c>
      <c r="Q10" s="75">
        <v>6</v>
      </c>
      <c r="R10" s="90" t="s">
        <v>14</v>
      </c>
      <c r="S10" s="98">
        <f t="shared" si="1"/>
        <v>54.60218408736349</v>
      </c>
      <c r="T10" s="78">
        <f t="shared" si="2"/>
        <v>0</v>
      </c>
      <c r="U10" s="78">
        <f t="shared" si="3"/>
        <v>0</v>
      </c>
      <c r="V10" s="78">
        <f t="shared" si="4"/>
        <v>0</v>
      </c>
      <c r="W10" s="78">
        <f t="shared" si="5"/>
        <v>0</v>
      </c>
      <c r="X10" s="78">
        <f t="shared" si="6"/>
        <v>0</v>
      </c>
      <c r="Y10" s="78">
        <f t="shared" si="7"/>
        <v>0</v>
      </c>
      <c r="Z10" s="78">
        <f t="shared" si="8"/>
        <v>0</v>
      </c>
      <c r="AA10" s="78">
        <f t="shared" si="9"/>
        <v>0</v>
      </c>
      <c r="AB10" s="78">
        <f t="shared" si="10"/>
        <v>33.385335413416541</v>
      </c>
      <c r="AC10" s="78">
        <f t="shared" si="11"/>
        <v>10.764430577223088</v>
      </c>
      <c r="AD10" s="78">
        <f t="shared" si="12"/>
        <v>1.2480499219968799</v>
      </c>
      <c r="AE10" s="97">
        <f t="shared" si="14"/>
        <v>100</v>
      </c>
      <c r="AF10" s="79">
        <f t="shared" si="13"/>
        <v>13.638297872340427</v>
      </c>
    </row>
    <row r="11" spans="1:32" ht="15.75" x14ac:dyDescent="0.25">
      <c r="A11" s="75">
        <v>7</v>
      </c>
      <c r="B11" s="90" t="s">
        <v>1</v>
      </c>
      <c r="C11" s="87">
        <f>'[1]36'!C11</f>
        <v>433</v>
      </c>
      <c r="D11" s="76">
        <f>'[1]36'!D11</f>
        <v>364</v>
      </c>
      <c r="E11" s="76">
        <f>'[1]36'!E11</f>
        <v>0</v>
      </c>
      <c r="F11" s="76">
        <f>'[1]36'!F11</f>
        <v>0</v>
      </c>
      <c r="G11" s="76">
        <f>'[1]36'!G11</f>
        <v>0</v>
      </c>
      <c r="H11" s="76">
        <f>'[1]36'!H11</f>
        <v>294</v>
      </c>
      <c r="I11" s="76">
        <f>'[1]36'!I11</f>
        <v>0</v>
      </c>
      <c r="J11" s="76">
        <f>'[1]36'!J11</f>
        <v>0</v>
      </c>
      <c r="K11" s="76">
        <f>'[1]36'!K11</f>
        <v>0</v>
      </c>
      <c r="L11" s="76">
        <f>'[1]36'!L11</f>
        <v>0</v>
      </c>
      <c r="M11" s="76">
        <f>'[1]36'!M11</f>
        <v>0</v>
      </c>
      <c r="N11" s="76">
        <f>'[1]36'!N11</f>
        <v>50</v>
      </c>
      <c r="O11" s="77">
        <f t="shared" si="0"/>
        <v>1141</v>
      </c>
      <c r="P11" s="113">
        <f>[1]ORDEN!HV9</f>
        <v>2482</v>
      </c>
      <c r="Q11" s="75">
        <v>7</v>
      </c>
      <c r="R11" s="90" t="s">
        <v>1</v>
      </c>
      <c r="S11" s="98">
        <f t="shared" si="1"/>
        <v>37.949167397020155</v>
      </c>
      <c r="T11" s="78">
        <f t="shared" si="2"/>
        <v>31.901840490797547</v>
      </c>
      <c r="U11" s="78">
        <f t="shared" si="3"/>
        <v>0</v>
      </c>
      <c r="V11" s="78">
        <f t="shared" si="4"/>
        <v>0</v>
      </c>
      <c r="W11" s="78">
        <f t="shared" si="5"/>
        <v>0</v>
      </c>
      <c r="X11" s="78">
        <f t="shared" si="6"/>
        <v>25.766871165644172</v>
      </c>
      <c r="Y11" s="78">
        <f t="shared" si="7"/>
        <v>0</v>
      </c>
      <c r="Z11" s="78">
        <f t="shared" si="8"/>
        <v>0</v>
      </c>
      <c r="AA11" s="78">
        <f t="shared" si="9"/>
        <v>0</v>
      </c>
      <c r="AB11" s="78">
        <f t="shared" si="10"/>
        <v>0</v>
      </c>
      <c r="AC11" s="78">
        <f t="shared" si="11"/>
        <v>0</v>
      </c>
      <c r="AD11" s="78">
        <f t="shared" si="12"/>
        <v>4.3821209465381248</v>
      </c>
      <c r="AE11" s="97">
        <f t="shared" si="14"/>
        <v>100</v>
      </c>
      <c r="AF11" s="79">
        <f t="shared" si="13"/>
        <v>45.970991136180501</v>
      </c>
    </row>
    <row r="12" spans="1:32" ht="15.75" x14ac:dyDescent="0.25">
      <c r="A12" s="75">
        <v>8</v>
      </c>
      <c r="B12" s="90" t="s">
        <v>15</v>
      </c>
      <c r="C12" s="87">
        <f>'[1]36'!C12</f>
        <v>284</v>
      </c>
      <c r="D12" s="76">
        <f>'[1]36'!D12</f>
        <v>0</v>
      </c>
      <c r="E12" s="76">
        <f>'[1]36'!E12</f>
        <v>0</v>
      </c>
      <c r="F12" s="76">
        <f>'[1]36'!F12</f>
        <v>0</v>
      </c>
      <c r="G12" s="76">
        <f>'[1]36'!G12</f>
        <v>0</v>
      </c>
      <c r="H12" s="76">
        <f>'[1]36'!H12</f>
        <v>400</v>
      </c>
      <c r="I12" s="76">
        <f>'[1]36'!I12</f>
        <v>0</v>
      </c>
      <c r="J12" s="76">
        <f>'[1]36'!J12</f>
        <v>0</v>
      </c>
      <c r="K12" s="76">
        <f>'[1]36'!K12</f>
        <v>0</v>
      </c>
      <c r="L12" s="76">
        <f>'[1]36'!L12</f>
        <v>0</v>
      </c>
      <c r="M12" s="76">
        <f>'[1]36'!M12</f>
        <v>0</v>
      </c>
      <c r="N12" s="76">
        <f>'[1]36'!N12</f>
        <v>0</v>
      </c>
      <c r="O12" s="77">
        <f t="shared" si="0"/>
        <v>684</v>
      </c>
      <c r="P12" s="113">
        <f>[1]ORDEN!HV10</f>
        <v>1671</v>
      </c>
      <c r="Q12" s="75">
        <v>8</v>
      </c>
      <c r="R12" s="90" t="s">
        <v>15</v>
      </c>
      <c r="S12" s="98">
        <f t="shared" si="1"/>
        <v>41.520467836257311</v>
      </c>
      <c r="T12" s="78">
        <f t="shared" si="2"/>
        <v>0</v>
      </c>
      <c r="U12" s="78">
        <f t="shared" si="3"/>
        <v>0</v>
      </c>
      <c r="V12" s="78">
        <f t="shared" si="4"/>
        <v>0</v>
      </c>
      <c r="W12" s="78">
        <f t="shared" si="5"/>
        <v>0</v>
      </c>
      <c r="X12" s="78">
        <f t="shared" si="6"/>
        <v>58.479532163742689</v>
      </c>
      <c r="Y12" s="78">
        <f t="shared" si="7"/>
        <v>0</v>
      </c>
      <c r="Z12" s="78">
        <f t="shared" si="8"/>
        <v>0</v>
      </c>
      <c r="AA12" s="78">
        <f t="shared" si="9"/>
        <v>0</v>
      </c>
      <c r="AB12" s="78">
        <f t="shared" si="10"/>
        <v>0</v>
      </c>
      <c r="AC12" s="78">
        <f t="shared" si="11"/>
        <v>0</v>
      </c>
      <c r="AD12" s="78">
        <f t="shared" si="12"/>
        <v>0</v>
      </c>
      <c r="AE12" s="97">
        <f t="shared" si="14"/>
        <v>100</v>
      </c>
      <c r="AF12" s="79">
        <f t="shared" si="13"/>
        <v>40.933572710951523</v>
      </c>
    </row>
    <row r="13" spans="1:32" ht="15.75" x14ac:dyDescent="0.25">
      <c r="A13" s="75">
        <v>9</v>
      </c>
      <c r="B13" s="90" t="s">
        <v>32</v>
      </c>
      <c r="C13" s="87">
        <f>'[1]36'!C13</f>
        <v>1680</v>
      </c>
      <c r="D13" s="76">
        <f>'[1]36'!D13</f>
        <v>0</v>
      </c>
      <c r="E13" s="76">
        <f>'[1]36'!E13</f>
        <v>0</v>
      </c>
      <c r="F13" s="76">
        <f>'[1]36'!F13</f>
        <v>0</v>
      </c>
      <c r="G13" s="76">
        <f>'[1]36'!G13</f>
        <v>0</v>
      </c>
      <c r="H13" s="76">
        <f>'[1]36'!H13</f>
        <v>264</v>
      </c>
      <c r="I13" s="76">
        <f>'[1]36'!I13</f>
        <v>34</v>
      </c>
      <c r="J13" s="76">
        <f>'[1]36'!J13</f>
        <v>0</v>
      </c>
      <c r="K13" s="76">
        <f>'[1]36'!K13</f>
        <v>142</v>
      </c>
      <c r="L13" s="76">
        <f>'[1]36'!L13</f>
        <v>0</v>
      </c>
      <c r="M13" s="76">
        <f>'[1]36'!M13</f>
        <v>130</v>
      </c>
      <c r="N13" s="76">
        <f>'[1]36'!N13</f>
        <v>0</v>
      </c>
      <c r="O13" s="77">
        <f t="shared" si="0"/>
        <v>2250</v>
      </c>
      <c r="P13" s="113">
        <f>[1]ORDEN!HV11</f>
        <v>4202</v>
      </c>
      <c r="Q13" s="75">
        <v>9</v>
      </c>
      <c r="R13" s="90" t="s">
        <v>32</v>
      </c>
      <c r="S13" s="98">
        <f t="shared" si="1"/>
        <v>74.666666666666671</v>
      </c>
      <c r="T13" s="78">
        <f t="shared" si="2"/>
        <v>0</v>
      </c>
      <c r="U13" s="78">
        <f t="shared" si="3"/>
        <v>0</v>
      </c>
      <c r="V13" s="78">
        <f t="shared" si="4"/>
        <v>0</v>
      </c>
      <c r="W13" s="78">
        <f t="shared" si="5"/>
        <v>0</v>
      </c>
      <c r="X13" s="78">
        <f t="shared" si="6"/>
        <v>11.733333333333333</v>
      </c>
      <c r="Y13" s="78">
        <f t="shared" si="7"/>
        <v>1.5111111111111111</v>
      </c>
      <c r="Z13" s="78">
        <f t="shared" si="8"/>
        <v>0</v>
      </c>
      <c r="AA13" s="78">
        <f t="shared" si="9"/>
        <v>6.3111111111111118</v>
      </c>
      <c r="AB13" s="78">
        <f t="shared" si="10"/>
        <v>0</v>
      </c>
      <c r="AC13" s="78">
        <f t="shared" si="11"/>
        <v>5.7777777777777777</v>
      </c>
      <c r="AD13" s="78">
        <f t="shared" si="12"/>
        <v>0</v>
      </c>
      <c r="AE13" s="97">
        <f t="shared" si="14"/>
        <v>100</v>
      </c>
      <c r="AF13" s="79">
        <f t="shared" si="13"/>
        <v>53.545930509281291</v>
      </c>
    </row>
    <row r="14" spans="1:32" ht="15.75" x14ac:dyDescent="0.25">
      <c r="A14" s="75">
        <v>10</v>
      </c>
      <c r="B14" s="90" t="s">
        <v>33</v>
      </c>
      <c r="C14" s="87">
        <f>'[1]36'!C14</f>
        <v>221</v>
      </c>
      <c r="D14" s="76">
        <f>'[1]36'!D14</f>
        <v>0</v>
      </c>
      <c r="E14" s="76">
        <f>'[1]36'!E14</f>
        <v>0</v>
      </c>
      <c r="F14" s="76">
        <f>'[1]36'!F14</f>
        <v>0</v>
      </c>
      <c r="G14" s="76">
        <f>'[1]36'!G14</f>
        <v>0</v>
      </c>
      <c r="H14" s="76">
        <f>'[1]36'!H14</f>
        <v>56</v>
      </c>
      <c r="I14" s="76">
        <f>'[1]36'!I14</f>
        <v>5</v>
      </c>
      <c r="J14" s="76">
        <f>'[1]36'!J14</f>
        <v>0</v>
      </c>
      <c r="K14" s="76">
        <f>'[1]36'!K14</f>
        <v>0</v>
      </c>
      <c r="L14" s="76">
        <f>'[1]36'!L14</f>
        <v>0</v>
      </c>
      <c r="M14" s="76">
        <f>'[1]36'!M14</f>
        <v>0</v>
      </c>
      <c r="N14" s="76">
        <f>'[1]36'!N14</f>
        <v>26</v>
      </c>
      <c r="O14" s="77">
        <f t="shared" si="0"/>
        <v>308</v>
      </c>
      <c r="P14" s="113">
        <f>[1]ORDEN!HV12</f>
        <v>617</v>
      </c>
      <c r="Q14" s="75">
        <v>10</v>
      </c>
      <c r="R14" s="90" t="s">
        <v>33</v>
      </c>
      <c r="S14" s="98">
        <f t="shared" si="1"/>
        <v>71.753246753246756</v>
      </c>
      <c r="T14" s="78">
        <f t="shared" si="2"/>
        <v>0</v>
      </c>
      <c r="U14" s="78">
        <f t="shared" si="3"/>
        <v>0</v>
      </c>
      <c r="V14" s="78">
        <f t="shared" si="4"/>
        <v>0</v>
      </c>
      <c r="W14" s="78">
        <f t="shared" si="5"/>
        <v>0</v>
      </c>
      <c r="X14" s="78">
        <f t="shared" si="6"/>
        <v>18.181818181818183</v>
      </c>
      <c r="Y14" s="78">
        <f t="shared" si="7"/>
        <v>1.6233766233766231</v>
      </c>
      <c r="Z14" s="78">
        <f t="shared" si="8"/>
        <v>0</v>
      </c>
      <c r="AA14" s="78">
        <f t="shared" si="9"/>
        <v>0</v>
      </c>
      <c r="AB14" s="78">
        <f t="shared" si="10"/>
        <v>0</v>
      </c>
      <c r="AC14" s="78">
        <f t="shared" si="11"/>
        <v>0</v>
      </c>
      <c r="AD14" s="78">
        <f t="shared" si="12"/>
        <v>8.4415584415584419</v>
      </c>
      <c r="AE14" s="97">
        <f t="shared" si="14"/>
        <v>100.00000000000001</v>
      </c>
      <c r="AF14" s="79">
        <f t="shared" si="13"/>
        <v>49.918962722852513</v>
      </c>
    </row>
    <row r="15" spans="1:32" ht="15.75" x14ac:dyDescent="0.25">
      <c r="A15" s="75">
        <v>11</v>
      </c>
      <c r="B15" s="90" t="s">
        <v>63</v>
      </c>
      <c r="C15" s="87">
        <f>'[1]36'!C15</f>
        <v>978</v>
      </c>
      <c r="D15" s="76">
        <f>'[1]36'!D15</f>
        <v>20</v>
      </c>
      <c r="E15" s="76">
        <f>'[1]36'!E15</f>
        <v>0</v>
      </c>
      <c r="F15" s="76">
        <f>'[1]36'!F15</f>
        <v>0</v>
      </c>
      <c r="G15" s="76">
        <f>'[1]36'!G15</f>
        <v>0</v>
      </c>
      <c r="H15" s="76">
        <f>'[1]36'!H15</f>
        <v>227</v>
      </c>
      <c r="I15" s="76">
        <f>'[1]36'!I15</f>
        <v>50</v>
      </c>
      <c r="J15" s="76">
        <f>'[1]36'!J15</f>
        <v>0</v>
      </c>
      <c r="K15" s="76">
        <f>'[1]36'!K15</f>
        <v>0</v>
      </c>
      <c r="L15" s="76">
        <f>'[1]36'!L15</f>
        <v>0</v>
      </c>
      <c r="M15" s="76">
        <f>'[1]36'!M15</f>
        <v>0</v>
      </c>
      <c r="N15" s="76">
        <f>'[1]36'!N15</f>
        <v>52</v>
      </c>
      <c r="O15" s="77">
        <f t="shared" si="0"/>
        <v>1327</v>
      </c>
      <c r="P15" s="113">
        <f>[1]ORDEN!HV13</f>
        <v>1574</v>
      </c>
      <c r="Q15" s="75">
        <v>11</v>
      </c>
      <c r="R15" s="90" t="s">
        <v>63</v>
      </c>
      <c r="S15" s="98">
        <f t="shared" si="1"/>
        <v>73.700075357950269</v>
      </c>
      <c r="T15" s="78">
        <f t="shared" si="2"/>
        <v>1.5071590052750565</v>
      </c>
      <c r="U15" s="78">
        <f t="shared" si="3"/>
        <v>0</v>
      </c>
      <c r="V15" s="78">
        <f t="shared" si="4"/>
        <v>0</v>
      </c>
      <c r="W15" s="78">
        <f t="shared" si="5"/>
        <v>0</v>
      </c>
      <c r="X15" s="78">
        <f t="shared" si="6"/>
        <v>17.106254709871891</v>
      </c>
      <c r="Y15" s="78">
        <f t="shared" si="7"/>
        <v>3.7678975131876418</v>
      </c>
      <c r="Z15" s="78">
        <f t="shared" si="8"/>
        <v>0</v>
      </c>
      <c r="AA15" s="78">
        <f t="shared" si="9"/>
        <v>0</v>
      </c>
      <c r="AB15" s="78">
        <f t="shared" si="10"/>
        <v>0</v>
      </c>
      <c r="AC15" s="78">
        <f t="shared" si="11"/>
        <v>0</v>
      </c>
      <c r="AD15" s="78">
        <f t="shared" si="12"/>
        <v>3.9186134137151467</v>
      </c>
      <c r="AE15" s="97">
        <f t="shared" si="14"/>
        <v>100.00000000000001</v>
      </c>
      <c r="AF15" s="79">
        <f t="shared" si="13"/>
        <v>84.307496823379921</v>
      </c>
    </row>
    <row r="16" spans="1:32" ht="15.75" x14ac:dyDescent="0.25">
      <c r="A16" s="75">
        <v>12</v>
      </c>
      <c r="B16" s="90" t="s">
        <v>25</v>
      </c>
      <c r="C16" s="87">
        <f>'[1]36'!C16</f>
        <v>82</v>
      </c>
      <c r="D16" s="76">
        <f>'[1]36'!D16</f>
        <v>0</v>
      </c>
      <c r="E16" s="76">
        <f>'[1]36'!E16</f>
        <v>0</v>
      </c>
      <c r="F16" s="76">
        <f>'[1]36'!F16</f>
        <v>0</v>
      </c>
      <c r="G16" s="76">
        <f>'[1]36'!G16</f>
        <v>0</v>
      </c>
      <c r="H16" s="76">
        <f>'[1]36'!H16</f>
        <v>212</v>
      </c>
      <c r="I16" s="76">
        <f>'[1]36'!I16</f>
        <v>44</v>
      </c>
      <c r="J16" s="76">
        <f>'[1]36'!J16</f>
        <v>105</v>
      </c>
      <c r="K16" s="76">
        <f>'[1]36'!K16</f>
        <v>0</v>
      </c>
      <c r="L16" s="76">
        <f>'[1]36'!L16</f>
        <v>0</v>
      </c>
      <c r="M16" s="76">
        <f>'[1]36'!M16</f>
        <v>0</v>
      </c>
      <c r="N16" s="76">
        <f>'[1]36'!N16</f>
        <v>305</v>
      </c>
      <c r="O16" s="77">
        <f t="shared" si="0"/>
        <v>748</v>
      </c>
      <c r="P16" s="113">
        <f>[1]ORDEN!HV14</f>
        <v>2584</v>
      </c>
      <c r="Q16" s="75">
        <v>12</v>
      </c>
      <c r="R16" s="90" t="s">
        <v>25</v>
      </c>
      <c r="S16" s="98">
        <f t="shared" si="1"/>
        <v>10.962566844919785</v>
      </c>
      <c r="T16" s="78">
        <f t="shared" si="2"/>
        <v>0</v>
      </c>
      <c r="U16" s="78">
        <f t="shared" si="3"/>
        <v>0</v>
      </c>
      <c r="V16" s="78">
        <f t="shared" si="4"/>
        <v>0</v>
      </c>
      <c r="W16" s="78">
        <f t="shared" si="5"/>
        <v>0</v>
      </c>
      <c r="X16" s="78">
        <f t="shared" si="6"/>
        <v>28.342245989304814</v>
      </c>
      <c r="Y16" s="78">
        <f t="shared" si="7"/>
        <v>5.8823529411764701</v>
      </c>
      <c r="Z16" s="78">
        <f t="shared" si="8"/>
        <v>14.037433155080215</v>
      </c>
      <c r="AA16" s="78">
        <f t="shared" si="9"/>
        <v>0</v>
      </c>
      <c r="AB16" s="78">
        <f t="shared" si="10"/>
        <v>0</v>
      </c>
      <c r="AC16" s="78">
        <f t="shared" si="11"/>
        <v>0</v>
      </c>
      <c r="AD16" s="78">
        <f t="shared" si="12"/>
        <v>40.775401069518722</v>
      </c>
      <c r="AE16" s="97">
        <f t="shared" si="14"/>
        <v>100</v>
      </c>
      <c r="AF16" s="79">
        <f t="shared" si="13"/>
        <v>28.947368421052634</v>
      </c>
    </row>
    <row r="17" spans="1:32" ht="15.75" x14ac:dyDescent="0.25">
      <c r="A17" s="75">
        <v>13</v>
      </c>
      <c r="B17" s="90" t="s">
        <v>65</v>
      </c>
      <c r="C17" s="87">
        <f>'[1]36'!C17</f>
        <v>349</v>
      </c>
      <c r="D17" s="76">
        <f>'[1]36'!D17</f>
        <v>332</v>
      </c>
      <c r="E17" s="76">
        <f>'[1]36'!E17</f>
        <v>0</v>
      </c>
      <c r="F17" s="76">
        <f>'[1]36'!F17</f>
        <v>0</v>
      </c>
      <c r="G17" s="76">
        <f>'[1]36'!G17</f>
        <v>0</v>
      </c>
      <c r="H17" s="76">
        <f>'[1]36'!H17</f>
        <v>304</v>
      </c>
      <c r="I17" s="76">
        <f>'[1]36'!I17</f>
        <v>30</v>
      </c>
      <c r="J17" s="76">
        <f>'[1]36'!J17</f>
        <v>0</v>
      </c>
      <c r="K17" s="76">
        <f>'[1]36'!K17</f>
        <v>0</v>
      </c>
      <c r="L17" s="76">
        <f>'[1]36'!L17</f>
        <v>0</v>
      </c>
      <c r="M17" s="76">
        <f>'[1]36'!M17</f>
        <v>0</v>
      </c>
      <c r="N17" s="76">
        <f>'[1]36'!N17</f>
        <v>0</v>
      </c>
      <c r="O17" s="77">
        <f t="shared" si="0"/>
        <v>1015</v>
      </c>
      <c r="P17" s="113">
        <f>[1]ORDEN!HV15</f>
        <v>3402</v>
      </c>
      <c r="Q17" s="75">
        <v>13</v>
      </c>
      <c r="R17" s="90" t="s">
        <v>65</v>
      </c>
      <c r="S17" s="98">
        <f t="shared" si="1"/>
        <v>34.384236453201972</v>
      </c>
      <c r="T17" s="78">
        <f t="shared" si="2"/>
        <v>32.709359605911331</v>
      </c>
      <c r="U17" s="78">
        <f t="shared" si="3"/>
        <v>0</v>
      </c>
      <c r="V17" s="78">
        <f t="shared" si="4"/>
        <v>0</v>
      </c>
      <c r="W17" s="78">
        <f t="shared" si="5"/>
        <v>0</v>
      </c>
      <c r="X17" s="78">
        <f t="shared" si="6"/>
        <v>29.95073891625616</v>
      </c>
      <c r="Y17" s="78">
        <f t="shared" si="7"/>
        <v>2.9556650246305418</v>
      </c>
      <c r="Z17" s="78">
        <f t="shared" si="8"/>
        <v>0</v>
      </c>
      <c r="AA17" s="78">
        <f t="shared" si="9"/>
        <v>0</v>
      </c>
      <c r="AB17" s="78">
        <f t="shared" si="10"/>
        <v>0</v>
      </c>
      <c r="AC17" s="78">
        <f t="shared" si="11"/>
        <v>0</v>
      </c>
      <c r="AD17" s="78">
        <f t="shared" si="12"/>
        <v>0</v>
      </c>
      <c r="AE17" s="97">
        <f t="shared" si="14"/>
        <v>100.00000000000001</v>
      </c>
      <c r="AF17" s="79">
        <f t="shared" si="13"/>
        <v>29.835390946502056</v>
      </c>
    </row>
    <row r="18" spans="1:32" ht="15.75" x14ac:dyDescent="0.25">
      <c r="A18" s="75">
        <v>14</v>
      </c>
      <c r="B18" s="90" t="s">
        <v>34</v>
      </c>
      <c r="C18" s="87">
        <f>'[1]36'!C18</f>
        <v>763</v>
      </c>
      <c r="D18" s="76">
        <f>'[1]36'!D18</f>
        <v>17</v>
      </c>
      <c r="E18" s="76">
        <f>'[1]36'!E18</f>
        <v>0</v>
      </c>
      <c r="F18" s="76">
        <f>'[1]36'!F18</f>
        <v>78</v>
      </c>
      <c r="G18" s="76">
        <f>'[1]36'!G18</f>
        <v>60</v>
      </c>
      <c r="H18" s="76">
        <f>'[1]36'!H18</f>
        <v>94</v>
      </c>
      <c r="I18" s="76">
        <f>'[1]36'!I18</f>
        <v>6</v>
      </c>
      <c r="J18" s="76">
        <f>'[1]36'!J18</f>
        <v>0</v>
      </c>
      <c r="K18" s="76">
        <f>'[1]36'!K18</f>
        <v>0</v>
      </c>
      <c r="L18" s="76">
        <f>'[1]36'!L18</f>
        <v>0</v>
      </c>
      <c r="M18" s="76">
        <f>'[1]36'!M18</f>
        <v>0</v>
      </c>
      <c r="N18" s="76">
        <f>'[1]36'!N18</f>
        <v>131</v>
      </c>
      <c r="O18" s="77">
        <f t="shared" si="0"/>
        <v>1149</v>
      </c>
      <c r="P18" s="113">
        <f>[1]ORDEN!HV16</f>
        <v>1525</v>
      </c>
      <c r="Q18" s="75">
        <v>14</v>
      </c>
      <c r="R18" s="90" t="s">
        <v>34</v>
      </c>
      <c r="S18" s="98">
        <f t="shared" si="1"/>
        <v>66.405570060922543</v>
      </c>
      <c r="T18" s="78">
        <f t="shared" si="2"/>
        <v>1.4795474325500435</v>
      </c>
      <c r="U18" s="78">
        <f t="shared" si="3"/>
        <v>0</v>
      </c>
      <c r="V18" s="78">
        <f t="shared" si="4"/>
        <v>6.7885117493472595</v>
      </c>
      <c r="W18" s="78">
        <f t="shared" si="5"/>
        <v>5.221932114882506</v>
      </c>
      <c r="X18" s="78">
        <f t="shared" si="6"/>
        <v>8.1810269799825939</v>
      </c>
      <c r="Y18" s="78">
        <f t="shared" si="7"/>
        <v>0.52219321148825071</v>
      </c>
      <c r="Z18" s="78">
        <f t="shared" si="8"/>
        <v>0</v>
      </c>
      <c r="AA18" s="78">
        <f t="shared" si="9"/>
        <v>0</v>
      </c>
      <c r="AB18" s="78">
        <f t="shared" si="10"/>
        <v>0</v>
      </c>
      <c r="AC18" s="78">
        <f t="shared" si="11"/>
        <v>0</v>
      </c>
      <c r="AD18" s="78">
        <f t="shared" si="12"/>
        <v>11.401218450826805</v>
      </c>
      <c r="AE18" s="97">
        <f t="shared" si="14"/>
        <v>100.00000000000001</v>
      </c>
      <c r="AF18" s="79">
        <f t="shared" si="13"/>
        <v>75.344262295081961</v>
      </c>
    </row>
    <row r="19" spans="1:32" ht="15.75" x14ac:dyDescent="0.25">
      <c r="A19" s="75">
        <v>15</v>
      </c>
      <c r="B19" s="90" t="s">
        <v>26</v>
      </c>
      <c r="C19" s="87">
        <f>'[1]36'!C19</f>
        <v>251</v>
      </c>
      <c r="D19" s="76">
        <f>'[1]36'!D19</f>
        <v>103</v>
      </c>
      <c r="E19" s="76">
        <f>'[1]36'!E19</f>
        <v>0</v>
      </c>
      <c r="F19" s="76">
        <f>'[1]36'!F19</f>
        <v>0</v>
      </c>
      <c r="G19" s="76">
        <f>'[1]36'!G19</f>
        <v>0</v>
      </c>
      <c r="H19" s="76">
        <f>'[1]36'!H19</f>
        <v>0</v>
      </c>
      <c r="I19" s="76">
        <f>'[1]36'!I19</f>
        <v>0</v>
      </c>
      <c r="J19" s="76">
        <f>'[1]36'!J19</f>
        <v>34</v>
      </c>
      <c r="K19" s="76">
        <f>'[1]36'!K19</f>
        <v>0</v>
      </c>
      <c r="L19" s="76">
        <f>'[1]36'!L19</f>
        <v>0</v>
      </c>
      <c r="M19" s="76">
        <f>'[1]36'!M19</f>
        <v>103</v>
      </c>
      <c r="N19" s="76">
        <f>'[1]36'!N19</f>
        <v>11</v>
      </c>
      <c r="O19" s="77">
        <f t="shared" si="0"/>
        <v>502</v>
      </c>
      <c r="P19" s="113">
        <f>[1]ORDEN!HV17</f>
        <v>1091</v>
      </c>
      <c r="Q19" s="75">
        <v>15</v>
      </c>
      <c r="R19" s="90" t="s">
        <v>26</v>
      </c>
      <c r="S19" s="98">
        <f t="shared" si="1"/>
        <v>50</v>
      </c>
      <c r="T19" s="78">
        <f t="shared" si="2"/>
        <v>20.517928286852591</v>
      </c>
      <c r="U19" s="78">
        <f t="shared" si="3"/>
        <v>0</v>
      </c>
      <c r="V19" s="78">
        <f t="shared" si="4"/>
        <v>0</v>
      </c>
      <c r="W19" s="78">
        <f t="shared" si="5"/>
        <v>0</v>
      </c>
      <c r="X19" s="78">
        <f t="shared" si="6"/>
        <v>0</v>
      </c>
      <c r="Y19" s="78">
        <f t="shared" si="7"/>
        <v>0</v>
      </c>
      <c r="Z19" s="78">
        <f t="shared" si="8"/>
        <v>6.7729083665338639</v>
      </c>
      <c r="AA19" s="78">
        <f t="shared" si="9"/>
        <v>0</v>
      </c>
      <c r="AB19" s="78">
        <f t="shared" si="10"/>
        <v>0</v>
      </c>
      <c r="AC19" s="78">
        <f t="shared" si="11"/>
        <v>20.517928286852591</v>
      </c>
      <c r="AD19" s="78">
        <f t="shared" si="12"/>
        <v>2.1912350597609564</v>
      </c>
      <c r="AE19" s="97">
        <f t="shared" si="14"/>
        <v>100.00000000000001</v>
      </c>
      <c r="AF19" s="79">
        <f t="shared" si="13"/>
        <v>46.012832263978005</v>
      </c>
    </row>
    <row r="20" spans="1:32" ht="15.75" x14ac:dyDescent="0.25">
      <c r="A20" s="75">
        <v>16</v>
      </c>
      <c r="B20" s="90" t="s">
        <v>35</v>
      </c>
      <c r="C20" s="87">
        <f>'[1]36'!C20</f>
        <v>678</v>
      </c>
      <c r="D20" s="76">
        <f>'[1]36'!D20</f>
        <v>0</v>
      </c>
      <c r="E20" s="76">
        <f>'[1]36'!E20</f>
        <v>0</v>
      </c>
      <c r="F20" s="76">
        <f>'[1]36'!F20</f>
        <v>6</v>
      </c>
      <c r="G20" s="76">
        <f>'[1]36'!G20</f>
        <v>0</v>
      </c>
      <c r="H20" s="76">
        <f>'[1]36'!H20</f>
        <v>0</v>
      </c>
      <c r="I20" s="76">
        <f>'[1]36'!I20</f>
        <v>25</v>
      </c>
      <c r="J20" s="76">
        <f>'[1]36'!J20</f>
        <v>0</v>
      </c>
      <c r="K20" s="76">
        <f>'[1]36'!K20</f>
        <v>0</v>
      </c>
      <c r="L20" s="76">
        <f>'[1]36'!L20</f>
        <v>0</v>
      </c>
      <c r="M20" s="76">
        <f>'[1]36'!M20</f>
        <v>83</v>
      </c>
      <c r="N20" s="76">
        <f>'[1]36'!N20</f>
        <v>50</v>
      </c>
      <c r="O20" s="77">
        <f t="shared" si="0"/>
        <v>842</v>
      </c>
      <c r="P20" s="113">
        <f>[1]ORDEN!HV18</f>
        <v>1531</v>
      </c>
      <c r="Q20" s="75">
        <v>16</v>
      </c>
      <c r="R20" s="90" t="s">
        <v>35</v>
      </c>
      <c r="S20" s="98">
        <f t="shared" si="1"/>
        <v>80.52256532066508</v>
      </c>
      <c r="T20" s="78">
        <f t="shared" si="2"/>
        <v>0</v>
      </c>
      <c r="U20" s="78">
        <f t="shared" si="3"/>
        <v>0</v>
      </c>
      <c r="V20" s="78">
        <f t="shared" si="4"/>
        <v>0.71258907363420432</v>
      </c>
      <c r="W20" s="78">
        <f t="shared" si="5"/>
        <v>0</v>
      </c>
      <c r="X20" s="78">
        <f t="shared" si="6"/>
        <v>0</v>
      </c>
      <c r="Y20" s="78">
        <f t="shared" si="7"/>
        <v>2.9691211401425175</v>
      </c>
      <c r="Z20" s="78">
        <f t="shared" si="8"/>
        <v>0</v>
      </c>
      <c r="AA20" s="78">
        <f t="shared" si="9"/>
        <v>0</v>
      </c>
      <c r="AB20" s="78">
        <f t="shared" si="10"/>
        <v>0</v>
      </c>
      <c r="AC20" s="78">
        <f t="shared" si="11"/>
        <v>9.8574821852731596</v>
      </c>
      <c r="AD20" s="78">
        <f t="shared" si="12"/>
        <v>5.938242280285035</v>
      </c>
      <c r="AE20" s="97">
        <f t="shared" si="14"/>
        <v>100</v>
      </c>
      <c r="AF20" s="79">
        <f t="shared" si="13"/>
        <v>54.996734160679296</v>
      </c>
    </row>
    <row r="21" spans="1:32" ht="15.75" x14ac:dyDescent="0.25">
      <c r="A21" s="75">
        <v>17</v>
      </c>
      <c r="B21" s="91" t="s">
        <v>28</v>
      </c>
      <c r="C21" s="87">
        <f>'[1]36'!C21</f>
        <v>794</v>
      </c>
      <c r="D21" s="76">
        <f>'[1]36'!D21</f>
        <v>588</v>
      </c>
      <c r="E21" s="76">
        <f>'[1]36'!E21</f>
        <v>0</v>
      </c>
      <c r="F21" s="76">
        <f>'[1]36'!F21</f>
        <v>323</v>
      </c>
      <c r="G21" s="76">
        <f>'[1]36'!G21</f>
        <v>0</v>
      </c>
      <c r="H21" s="76">
        <f>'[1]36'!H21</f>
        <v>285</v>
      </c>
      <c r="I21" s="76">
        <f>'[1]36'!I21</f>
        <v>0</v>
      </c>
      <c r="J21" s="76">
        <f>'[1]36'!J21</f>
        <v>1136</v>
      </c>
      <c r="K21" s="76">
        <f>'[1]36'!K21</f>
        <v>0</v>
      </c>
      <c r="L21" s="76">
        <f>'[1]36'!L21</f>
        <v>0</v>
      </c>
      <c r="M21" s="76">
        <f>'[1]36'!M21</f>
        <v>328</v>
      </c>
      <c r="N21" s="76">
        <f>'[1]36'!N21</f>
        <v>0</v>
      </c>
      <c r="O21" s="77">
        <f t="shared" si="0"/>
        <v>3454</v>
      </c>
      <c r="P21" s="113">
        <f>[1]ORDEN!HV19</f>
        <v>1181</v>
      </c>
      <c r="Q21" s="75">
        <v>17</v>
      </c>
      <c r="R21" s="91" t="s">
        <v>28</v>
      </c>
      <c r="S21" s="98">
        <f t="shared" si="1"/>
        <v>22.987840185292416</v>
      </c>
      <c r="T21" s="78">
        <f t="shared" si="2"/>
        <v>17.023740590619571</v>
      </c>
      <c r="U21" s="78">
        <f t="shared" si="3"/>
        <v>0</v>
      </c>
      <c r="V21" s="78">
        <f t="shared" si="4"/>
        <v>9.3514765489287779</v>
      </c>
      <c r="W21" s="78">
        <f t="shared" si="5"/>
        <v>0</v>
      </c>
      <c r="X21" s="78">
        <f t="shared" si="6"/>
        <v>8.2513028372900994</v>
      </c>
      <c r="Y21" s="78">
        <f t="shared" si="7"/>
        <v>0</v>
      </c>
      <c r="Z21" s="78">
        <f t="shared" si="8"/>
        <v>32.88940359004053</v>
      </c>
      <c r="AA21" s="78">
        <f t="shared" si="9"/>
        <v>0</v>
      </c>
      <c r="AB21" s="78">
        <f t="shared" si="10"/>
        <v>0</v>
      </c>
      <c r="AC21" s="78">
        <f t="shared" si="11"/>
        <v>9.4962362478286053</v>
      </c>
      <c r="AD21" s="78">
        <f t="shared" si="12"/>
        <v>0</v>
      </c>
      <c r="AE21" s="97">
        <f t="shared" si="14"/>
        <v>100</v>
      </c>
      <c r="AF21" s="79">
        <f t="shared" si="13"/>
        <v>292.46401354784081</v>
      </c>
    </row>
    <row r="22" spans="1:32" ht="15.75" x14ac:dyDescent="0.25">
      <c r="A22" s="75">
        <v>18</v>
      </c>
      <c r="B22" s="90" t="s">
        <v>29</v>
      </c>
      <c r="C22" s="87">
        <f>'[1]36'!C22</f>
        <v>1173</v>
      </c>
      <c r="D22" s="76">
        <f>'[1]36'!D22</f>
        <v>331</v>
      </c>
      <c r="E22" s="76">
        <f>'[1]36'!E22</f>
        <v>0</v>
      </c>
      <c r="F22" s="76">
        <f>'[1]36'!F22</f>
        <v>0</v>
      </c>
      <c r="G22" s="76">
        <f>'[1]36'!G22</f>
        <v>0</v>
      </c>
      <c r="H22" s="76">
        <f>'[1]36'!H22</f>
        <v>0</v>
      </c>
      <c r="I22" s="76">
        <f>'[1]36'!I22</f>
        <v>0</v>
      </c>
      <c r="J22" s="76">
        <f>'[1]36'!J22</f>
        <v>0</v>
      </c>
      <c r="K22" s="76">
        <f>'[1]36'!K22</f>
        <v>0</v>
      </c>
      <c r="L22" s="76">
        <f>'[1]36'!L22</f>
        <v>0</v>
      </c>
      <c r="M22" s="76">
        <f>'[1]36'!M22</f>
        <v>0</v>
      </c>
      <c r="N22" s="76">
        <f>'[1]36'!N22</f>
        <v>0</v>
      </c>
      <c r="O22" s="77">
        <f t="shared" si="0"/>
        <v>1504</v>
      </c>
      <c r="P22" s="113">
        <f>[1]ORDEN!HV20</f>
        <v>1961</v>
      </c>
      <c r="Q22" s="75">
        <v>18</v>
      </c>
      <c r="R22" s="90" t="s">
        <v>29</v>
      </c>
      <c r="S22" s="98">
        <f t="shared" si="1"/>
        <v>77.99202127659575</v>
      </c>
      <c r="T22" s="78">
        <f t="shared" si="2"/>
        <v>22.007978723404257</v>
      </c>
      <c r="U22" s="78">
        <f t="shared" si="3"/>
        <v>0</v>
      </c>
      <c r="V22" s="78">
        <f t="shared" si="4"/>
        <v>0</v>
      </c>
      <c r="W22" s="78">
        <f t="shared" si="5"/>
        <v>0</v>
      </c>
      <c r="X22" s="78">
        <f t="shared" si="6"/>
        <v>0</v>
      </c>
      <c r="Y22" s="78">
        <f t="shared" si="7"/>
        <v>0</v>
      </c>
      <c r="Z22" s="78">
        <f t="shared" si="8"/>
        <v>0</v>
      </c>
      <c r="AA22" s="78">
        <f t="shared" si="9"/>
        <v>0</v>
      </c>
      <c r="AB22" s="78">
        <f t="shared" si="10"/>
        <v>0</v>
      </c>
      <c r="AC22" s="78">
        <f t="shared" si="11"/>
        <v>0</v>
      </c>
      <c r="AD22" s="78">
        <f t="shared" si="12"/>
        <v>0</v>
      </c>
      <c r="AE22" s="97">
        <f t="shared" si="14"/>
        <v>100</v>
      </c>
      <c r="AF22" s="79">
        <f t="shared" si="13"/>
        <v>76.695563488016319</v>
      </c>
    </row>
    <row r="23" spans="1:32" ht="15.75" x14ac:dyDescent="0.25">
      <c r="A23" s="75">
        <v>19</v>
      </c>
      <c r="B23" s="90" t="s">
        <v>24</v>
      </c>
      <c r="C23" s="87">
        <f>'[1]36'!C23</f>
        <v>190</v>
      </c>
      <c r="D23" s="76">
        <f>'[1]36'!D23</f>
        <v>0</v>
      </c>
      <c r="E23" s="76">
        <f>'[1]36'!E23</f>
        <v>0</v>
      </c>
      <c r="F23" s="76">
        <f>'[1]36'!F23</f>
        <v>0</v>
      </c>
      <c r="G23" s="76">
        <f>'[1]36'!G23</f>
        <v>0</v>
      </c>
      <c r="H23" s="76">
        <f>'[1]36'!H23</f>
        <v>64</v>
      </c>
      <c r="I23" s="76">
        <f>'[1]36'!I23</f>
        <v>52</v>
      </c>
      <c r="J23" s="76">
        <f>'[1]36'!J23</f>
        <v>75</v>
      </c>
      <c r="K23" s="76">
        <f>'[1]36'!K23</f>
        <v>0</v>
      </c>
      <c r="L23" s="76">
        <f>'[1]36'!L23</f>
        <v>0</v>
      </c>
      <c r="M23" s="76">
        <f>'[1]36'!M23</f>
        <v>99</v>
      </c>
      <c r="N23" s="76">
        <f>'[1]36'!N23</f>
        <v>0</v>
      </c>
      <c r="O23" s="77">
        <f t="shared" si="0"/>
        <v>480</v>
      </c>
      <c r="P23" s="113">
        <f>[1]ORDEN!HV21</f>
        <v>1177</v>
      </c>
      <c r="Q23" s="75">
        <v>19</v>
      </c>
      <c r="R23" s="90" t="s">
        <v>24</v>
      </c>
      <c r="S23" s="98">
        <f t="shared" si="1"/>
        <v>39.583333333333329</v>
      </c>
      <c r="T23" s="78">
        <f t="shared" si="2"/>
        <v>0</v>
      </c>
      <c r="U23" s="78">
        <f t="shared" si="3"/>
        <v>0</v>
      </c>
      <c r="V23" s="78">
        <f t="shared" si="4"/>
        <v>0</v>
      </c>
      <c r="W23" s="78">
        <f t="shared" si="5"/>
        <v>0</v>
      </c>
      <c r="X23" s="78">
        <f t="shared" si="6"/>
        <v>13.333333333333334</v>
      </c>
      <c r="Y23" s="78">
        <f t="shared" si="7"/>
        <v>10.833333333333334</v>
      </c>
      <c r="Z23" s="78">
        <f t="shared" si="8"/>
        <v>15.625</v>
      </c>
      <c r="AA23" s="78">
        <f t="shared" si="9"/>
        <v>0</v>
      </c>
      <c r="AB23" s="78">
        <f t="shared" si="10"/>
        <v>0</v>
      </c>
      <c r="AC23" s="78">
        <f t="shared" si="11"/>
        <v>20.625</v>
      </c>
      <c r="AD23" s="78">
        <f t="shared" si="12"/>
        <v>0</v>
      </c>
      <c r="AE23" s="97">
        <f t="shared" si="14"/>
        <v>100</v>
      </c>
      <c r="AF23" s="79">
        <f t="shared" si="13"/>
        <v>40.781648258283774</v>
      </c>
    </row>
    <row r="24" spans="1:32" ht="15.75" x14ac:dyDescent="0.25">
      <c r="A24" s="75">
        <v>20</v>
      </c>
      <c r="B24" s="90" t="s">
        <v>128</v>
      </c>
      <c r="C24" s="87">
        <f>'[1]36'!C24</f>
        <v>217</v>
      </c>
      <c r="D24" s="76">
        <f>'[1]36'!D24</f>
        <v>120</v>
      </c>
      <c r="E24" s="76">
        <f>'[1]36'!E24</f>
        <v>0</v>
      </c>
      <c r="F24" s="76">
        <f>'[1]36'!F24</f>
        <v>0</v>
      </c>
      <c r="G24" s="76">
        <f>'[1]36'!G24</f>
        <v>0</v>
      </c>
      <c r="H24" s="76">
        <f>'[1]36'!H24</f>
        <v>0</v>
      </c>
      <c r="I24" s="76">
        <f>'[1]36'!I24</f>
        <v>0</v>
      </c>
      <c r="J24" s="76">
        <f>'[1]36'!J24</f>
        <v>0</v>
      </c>
      <c r="K24" s="76">
        <f>'[1]36'!K24</f>
        <v>0</v>
      </c>
      <c r="L24" s="76">
        <f>'[1]36'!L24</f>
        <v>0</v>
      </c>
      <c r="M24" s="76">
        <f>'[1]36'!M24</f>
        <v>0</v>
      </c>
      <c r="N24" s="76">
        <f>'[1]36'!N24</f>
        <v>0</v>
      </c>
      <c r="O24" s="77">
        <f t="shared" si="0"/>
        <v>337</v>
      </c>
      <c r="P24" s="113">
        <f>[1]ORDEN!HV22</f>
        <v>823</v>
      </c>
      <c r="Q24" s="75">
        <v>20</v>
      </c>
      <c r="R24" s="90" t="s">
        <v>128</v>
      </c>
      <c r="S24" s="98">
        <f t="shared" si="1"/>
        <v>64.39169139465875</v>
      </c>
      <c r="T24" s="78">
        <f t="shared" si="2"/>
        <v>35.60830860534125</v>
      </c>
      <c r="U24" s="78">
        <f t="shared" si="3"/>
        <v>0</v>
      </c>
      <c r="V24" s="78">
        <f t="shared" si="4"/>
        <v>0</v>
      </c>
      <c r="W24" s="78">
        <f t="shared" si="5"/>
        <v>0</v>
      </c>
      <c r="X24" s="78">
        <f t="shared" si="6"/>
        <v>0</v>
      </c>
      <c r="Y24" s="78">
        <f t="shared" si="7"/>
        <v>0</v>
      </c>
      <c r="Z24" s="78">
        <f t="shared" si="8"/>
        <v>0</v>
      </c>
      <c r="AA24" s="78">
        <f t="shared" si="9"/>
        <v>0</v>
      </c>
      <c r="AB24" s="78">
        <f t="shared" si="10"/>
        <v>0</v>
      </c>
      <c r="AC24" s="78">
        <f t="shared" si="11"/>
        <v>0</v>
      </c>
      <c r="AD24" s="78">
        <f t="shared" si="12"/>
        <v>0</v>
      </c>
      <c r="AE24" s="97">
        <f t="shared" si="14"/>
        <v>100</v>
      </c>
      <c r="AF24" s="79">
        <f t="shared" si="13"/>
        <v>40.94775212636695</v>
      </c>
    </row>
    <row r="25" spans="1:32" ht="15.75" x14ac:dyDescent="0.25">
      <c r="A25" s="75">
        <v>21</v>
      </c>
      <c r="B25" s="91" t="s">
        <v>31</v>
      </c>
      <c r="C25" s="87">
        <f>'[1]36'!C25</f>
        <v>320</v>
      </c>
      <c r="D25" s="76">
        <f>'[1]36'!D25</f>
        <v>0</v>
      </c>
      <c r="E25" s="76">
        <f>'[1]36'!E25</f>
        <v>0</v>
      </c>
      <c r="F25" s="76">
        <f>'[1]36'!F25</f>
        <v>0</v>
      </c>
      <c r="G25" s="76">
        <f>'[1]36'!G25</f>
        <v>0</v>
      </c>
      <c r="H25" s="76">
        <f>'[1]36'!H25</f>
        <v>68</v>
      </c>
      <c r="I25" s="76">
        <f>'[1]36'!I25</f>
        <v>50</v>
      </c>
      <c r="J25" s="76">
        <f>'[1]36'!J25</f>
        <v>0</v>
      </c>
      <c r="K25" s="76">
        <f>'[1]36'!K25</f>
        <v>0</v>
      </c>
      <c r="L25" s="76">
        <f>'[1]36'!L25</f>
        <v>0</v>
      </c>
      <c r="M25" s="76">
        <f>'[1]36'!M25</f>
        <v>0</v>
      </c>
      <c r="N25" s="76">
        <f>'[1]36'!N25</f>
        <v>34</v>
      </c>
      <c r="O25" s="77">
        <f t="shared" si="0"/>
        <v>472</v>
      </c>
      <c r="P25" s="113">
        <f>[1]ORDEN!HV23</f>
        <v>2310</v>
      </c>
      <c r="Q25" s="75">
        <v>21</v>
      </c>
      <c r="R25" s="91" t="s">
        <v>31</v>
      </c>
      <c r="S25" s="98">
        <f t="shared" si="1"/>
        <v>67.796610169491515</v>
      </c>
      <c r="T25" s="78">
        <f t="shared" si="2"/>
        <v>0</v>
      </c>
      <c r="U25" s="78">
        <f t="shared" si="3"/>
        <v>0</v>
      </c>
      <c r="V25" s="78">
        <f t="shared" si="4"/>
        <v>0</v>
      </c>
      <c r="W25" s="78">
        <f t="shared" si="5"/>
        <v>0</v>
      </c>
      <c r="X25" s="78">
        <f t="shared" si="6"/>
        <v>14.40677966101695</v>
      </c>
      <c r="Y25" s="78">
        <f t="shared" si="7"/>
        <v>10.59322033898305</v>
      </c>
      <c r="Z25" s="78">
        <f t="shared" si="8"/>
        <v>0</v>
      </c>
      <c r="AA25" s="78">
        <f t="shared" si="9"/>
        <v>0</v>
      </c>
      <c r="AB25" s="78">
        <f t="shared" si="10"/>
        <v>0</v>
      </c>
      <c r="AC25" s="78">
        <f t="shared" si="11"/>
        <v>0</v>
      </c>
      <c r="AD25" s="78">
        <f t="shared" si="12"/>
        <v>7.2033898305084749</v>
      </c>
      <c r="AE25" s="97">
        <f t="shared" si="14"/>
        <v>99.999999999999986</v>
      </c>
      <c r="AF25" s="79">
        <f t="shared" si="13"/>
        <v>20.432900432900432</v>
      </c>
    </row>
    <row r="26" spans="1:32" ht="15.75" x14ac:dyDescent="0.25">
      <c r="A26" s="75">
        <v>22</v>
      </c>
      <c r="B26" s="91" t="s">
        <v>9</v>
      </c>
      <c r="C26" s="87">
        <f>'[1]36'!C26</f>
        <v>258</v>
      </c>
      <c r="D26" s="76">
        <f>'[1]36'!D26</f>
        <v>120</v>
      </c>
      <c r="E26" s="76">
        <f>'[1]36'!E26</f>
        <v>0</v>
      </c>
      <c r="F26" s="76">
        <f>'[1]36'!F26</f>
        <v>0</v>
      </c>
      <c r="G26" s="76">
        <f>'[1]36'!G26</f>
        <v>0</v>
      </c>
      <c r="H26" s="76">
        <f>'[1]36'!H26</f>
        <v>186</v>
      </c>
      <c r="I26" s="76">
        <f>'[1]36'!I26</f>
        <v>30</v>
      </c>
      <c r="J26" s="76">
        <f>'[1]36'!J26</f>
        <v>30</v>
      </c>
      <c r="K26" s="76">
        <f>'[1]36'!K26</f>
        <v>0</v>
      </c>
      <c r="L26" s="76">
        <f>'[1]36'!L26</f>
        <v>0</v>
      </c>
      <c r="M26" s="76">
        <f>'[1]36'!M26</f>
        <v>0</v>
      </c>
      <c r="N26" s="76">
        <f>'[1]36'!N26</f>
        <v>51</v>
      </c>
      <c r="O26" s="77">
        <f t="shared" si="0"/>
        <v>675</v>
      </c>
      <c r="P26" s="113">
        <f>[1]ORDEN!HV24</f>
        <v>872</v>
      </c>
      <c r="Q26" s="75">
        <v>22</v>
      </c>
      <c r="R26" s="91" t="s">
        <v>9</v>
      </c>
      <c r="S26" s="98">
        <f t="shared" si="1"/>
        <v>38.222222222222221</v>
      </c>
      <c r="T26" s="78">
        <f t="shared" si="2"/>
        <v>17.777777777777779</v>
      </c>
      <c r="U26" s="78">
        <f t="shared" si="3"/>
        <v>0</v>
      </c>
      <c r="V26" s="78">
        <f t="shared" si="4"/>
        <v>0</v>
      </c>
      <c r="W26" s="78">
        <f t="shared" si="5"/>
        <v>0</v>
      </c>
      <c r="X26" s="78">
        <f t="shared" si="6"/>
        <v>27.555555555555557</v>
      </c>
      <c r="Y26" s="78">
        <f t="shared" si="7"/>
        <v>4.4444444444444446</v>
      </c>
      <c r="Z26" s="78">
        <f t="shared" si="8"/>
        <v>4.4444444444444446</v>
      </c>
      <c r="AA26" s="78">
        <f t="shared" si="9"/>
        <v>0</v>
      </c>
      <c r="AB26" s="78">
        <f t="shared" si="10"/>
        <v>0</v>
      </c>
      <c r="AC26" s="78">
        <f t="shared" si="11"/>
        <v>0</v>
      </c>
      <c r="AD26" s="78">
        <f t="shared" si="12"/>
        <v>7.5555555555555554</v>
      </c>
      <c r="AE26" s="97">
        <f t="shared" si="14"/>
        <v>100</v>
      </c>
      <c r="AF26" s="79">
        <f t="shared" si="13"/>
        <v>77.408256880733944</v>
      </c>
    </row>
    <row r="27" spans="1:32" ht="15.75" x14ac:dyDescent="0.25">
      <c r="A27" s="75">
        <v>23</v>
      </c>
      <c r="B27" s="91" t="s">
        <v>36</v>
      </c>
      <c r="C27" s="87">
        <f>'[1]36'!C27</f>
        <v>438</v>
      </c>
      <c r="D27" s="76">
        <f>'[1]36'!D27</f>
        <v>41</v>
      </c>
      <c r="E27" s="76">
        <f>'[1]36'!E27</f>
        <v>0</v>
      </c>
      <c r="F27" s="76">
        <f>'[1]36'!F27</f>
        <v>4</v>
      </c>
      <c r="G27" s="76">
        <f>'[1]36'!G27</f>
        <v>0</v>
      </c>
      <c r="H27" s="76">
        <f>'[1]36'!H27</f>
        <v>0</v>
      </c>
      <c r="I27" s="76">
        <f>'[1]36'!I27</f>
        <v>15</v>
      </c>
      <c r="J27" s="76">
        <f>'[1]36'!J27</f>
        <v>0</v>
      </c>
      <c r="K27" s="76">
        <f>'[1]36'!K27</f>
        <v>0</v>
      </c>
      <c r="L27" s="76">
        <f>'[1]36'!L27</f>
        <v>0</v>
      </c>
      <c r="M27" s="76">
        <f>'[1]36'!M27</f>
        <v>220</v>
      </c>
      <c r="N27" s="76">
        <f>'[1]36'!N27</f>
        <v>0</v>
      </c>
      <c r="O27" s="77">
        <f t="shared" si="0"/>
        <v>718</v>
      </c>
      <c r="P27" s="113">
        <f>[1]ORDEN!HV25</f>
        <v>1054</v>
      </c>
      <c r="Q27" s="75">
        <v>23</v>
      </c>
      <c r="R27" s="91" t="s">
        <v>36</v>
      </c>
      <c r="S27" s="98">
        <f t="shared" si="1"/>
        <v>61.002785515320333</v>
      </c>
      <c r="T27" s="78">
        <f t="shared" si="2"/>
        <v>5.7103064066852367</v>
      </c>
      <c r="U27" s="78">
        <f t="shared" si="3"/>
        <v>0</v>
      </c>
      <c r="V27" s="78">
        <f t="shared" si="4"/>
        <v>0.55710306406685239</v>
      </c>
      <c r="W27" s="78">
        <f t="shared" si="5"/>
        <v>0</v>
      </c>
      <c r="X27" s="78">
        <f t="shared" si="6"/>
        <v>0</v>
      </c>
      <c r="Y27" s="78">
        <f t="shared" si="7"/>
        <v>2.0891364902506964</v>
      </c>
      <c r="Z27" s="78">
        <f t="shared" si="8"/>
        <v>0</v>
      </c>
      <c r="AA27" s="78">
        <f t="shared" si="9"/>
        <v>0</v>
      </c>
      <c r="AB27" s="78">
        <f t="shared" si="10"/>
        <v>0</v>
      </c>
      <c r="AC27" s="78">
        <f t="shared" si="11"/>
        <v>30.640668523676879</v>
      </c>
      <c r="AD27" s="78">
        <f t="shared" si="12"/>
        <v>0</v>
      </c>
      <c r="AE27" s="97">
        <f t="shared" si="14"/>
        <v>100</v>
      </c>
      <c r="AF27" s="79">
        <f t="shared" si="13"/>
        <v>68.121442125237195</v>
      </c>
    </row>
    <row r="28" spans="1:32" ht="15.75" x14ac:dyDescent="0.25">
      <c r="A28" s="75">
        <v>24</v>
      </c>
      <c r="B28" s="91" t="s">
        <v>37</v>
      </c>
      <c r="C28" s="87">
        <f>'[1]36'!C28</f>
        <v>505</v>
      </c>
      <c r="D28" s="76">
        <f>'[1]36'!D28</f>
        <v>16</v>
      </c>
      <c r="E28" s="76">
        <f>'[1]36'!E28</f>
        <v>0</v>
      </c>
      <c r="F28" s="76">
        <f>'[1]36'!F28</f>
        <v>0</v>
      </c>
      <c r="G28" s="76">
        <f>'[1]36'!G28</f>
        <v>0</v>
      </c>
      <c r="H28" s="76">
        <f>'[1]36'!H28</f>
        <v>24</v>
      </c>
      <c r="I28" s="76">
        <f>'[1]36'!I28</f>
        <v>121</v>
      </c>
      <c r="J28" s="76">
        <f>'[1]36'!J28</f>
        <v>0</v>
      </c>
      <c r="K28" s="76">
        <f>'[1]36'!K28</f>
        <v>0</v>
      </c>
      <c r="L28" s="76">
        <f>'[1]36'!L28</f>
        <v>0</v>
      </c>
      <c r="M28" s="76">
        <f>'[1]36'!M28</f>
        <v>4</v>
      </c>
      <c r="N28" s="76">
        <f>'[1]36'!N28</f>
        <v>44</v>
      </c>
      <c r="O28" s="77">
        <f t="shared" si="0"/>
        <v>714</v>
      </c>
      <c r="P28" s="113">
        <f>[1]ORDEN!HV26</f>
        <v>1604</v>
      </c>
      <c r="Q28" s="75">
        <v>24</v>
      </c>
      <c r="R28" s="91" t="s">
        <v>37</v>
      </c>
      <c r="S28" s="98">
        <f t="shared" si="1"/>
        <v>70.728291316526608</v>
      </c>
      <c r="T28" s="78">
        <f t="shared" si="2"/>
        <v>2.2408963585434174</v>
      </c>
      <c r="U28" s="78">
        <f t="shared" si="3"/>
        <v>0</v>
      </c>
      <c r="V28" s="78">
        <f t="shared" si="4"/>
        <v>0</v>
      </c>
      <c r="W28" s="78">
        <f t="shared" si="5"/>
        <v>0</v>
      </c>
      <c r="X28" s="78">
        <f t="shared" si="6"/>
        <v>3.3613445378151261</v>
      </c>
      <c r="Y28" s="78">
        <f t="shared" si="7"/>
        <v>16.946778711484594</v>
      </c>
      <c r="Z28" s="78">
        <f t="shared" si="8"/>
        <v>0</v>
      </c>
      <c r="AA28" s="78">
        <f t="shared" si="9"/>
        <v>0</v>
      </c>
      <c r="AB28" s="78">
        <f t="shared" si="10"/>
        <v>0</v>
      </c>
      <c r="AC28" s="78">
        <f t="shared" si="11"/>
        <v>0.56022408963585435</v>
      </c>
      <c r="AD28" s="78">
        <f t="shared" si="12"/>
        <v>6.1624649859943981</v>
      </c>
      <c r="AE28" s="97">
        <f t="shared" si="14"/>
        <v>100.00000000000001</v>
      </c>
      <c r="AF28" s="79">
        <f t="shared" si="13"/>
        <v>44.51371571072319</v>
      </c>
    </row>
    <row r="29" spans="1:32" ht="15.75" x14ac:dyDescent="0.25">
      <c r="A29" s="75">
        <v>25</v>
      </c>
      <c r="B29" s="91" t="s">
        <v>38</v>
      </c>
      <c r="C29" s="87">
        <f>'[1]36'!C29</f>
        <v>91</v>
      </c>
      <c r="D29" s="76">
        <f>'[1]36'!D29</f>
        <v>203</v>
      </c>
      <c r="E29" s="76">
        <f>'[1]36'!E29</f>
        <v>0</v>
      </c>
      <c r="F29" s="76">
        <f>'[1]36'!F29</f>
        <v>0</v>
      </c>
      <c r="G29" s="76">
        <f>'[1]36'!G29</f>
        <v>0</v>
      </c>
      <c r="H29" s="76">
        <f>'[1]36'!H29</f>
        <v>0</v>
      </c>
      <c r="I29" s="76">
        <f>'[1]36'!I29</f>
        <v>0</v>
      </c>
      <c r="J29" s="76">
        <f>'[1]36'!J29</f>
        <v>0</v>
      </c>
      <c r="K29" s="76">
        <f>'[1]36'!K29</f>
        <v>0</v>
      </c>
      <c r="L29" s="76">
        <f>'[1]36'!L29</f>
        <v>19</v>
      </c>
      <c r="M29" s="76">
        <f>'[1]36'!M29</f>
        <v>1139</v>
      </c>
      <c r="N29" s="76">
        <f>'[1]36'!N29</f>
        <v>370</v>
      </c>
      <c r="O29" s="77">
        <f t="shared" si="0"/>
        <v>1822</v>
      </c>
      <c r="P29" s="113">
        <f>[1]ORDEN!HV27</f>
        <v>2652</v>
      </c>
      <c r="Q29" s="75">
        <v>25</v>
      </c>
      <c r="R29" s="91" t="s">
        <v>38</v>
      </c>
      <c r="S29" s="98">
        <f t="shared" si="1"/>
        <v>4.9945115257958284</v>
      </c>
      <c r="T29" s="78">
        <f t="shared" si="2"/>
        <v>11.141602634467617</v>
      </c>
      <c r="U29" s="78">
        <f t="shared" si="3"/>
        <v>0</v>
      </c>
      <c r="V29" s="78">
        <f t="shared" si="4"/>
        <v>0</v>
      </c>
      <c r="W29" s="78">
        <f t="shared" si="5"/>
        <v>0</v>
      </c>
      <c r="X29" s="78">
        <f t="shared" si="6"/>
        <v>0</v>
      </c>
      <c r="Y29" s="78">
        <f t="shared" si="7"/>
        <v>0</v>
      </c>
      <c r="Z29" s="78">
        <f t="shared" si="8"/>
        <v>0</v>
      </c>
      <c r="AA29" s="78">
        <f t="shared" si="9"/>
        <v>0</v>
      </c>
      <c r="AB29" s="78">
        <f t="shared" si="10"/>
        <v>1.0428100987925357</v>
      </c>
      <c r="AC29" s="78">
        <f t="shared" si="11"/>
        <v>62.513721185510427</v>
      </c>
      <c r="AD29" s="78">
        <f t="shared" si="12"/>
        <v>20.307354555433591</v>
      </c>
      <c r="AE29" s="97">
        <f t="shared" si="14"/>
        <v>100</v>
      </c>
      <c r="AF29" s="79">
        <f t="shared" si="13"/>
        <v>68.702865761689296</v>
      </c>
    </row>
    <row r="30" spans="1:32" ht="15.75" x14ac:dyDescent="0.25">
      <c r="A30" s="75">
        <v>26</v>
      </c>
      <c r="B30" s="91" t="s">
        <v>39</v>
      </c>
      <c r="C30" s="87">
        <f>'[1]36'!C30</f>
        <v>247</v>
      </c>
      <c r="D30" s="76">
        <f>'[1]36'!D30</f>
        <v>0</v>
      </c>
      <c r="E30" s="76">
        <f>'[1]36'!E30</f>
        <v>0</v>
      </c>
      <c r="F30" s="76">
        <f>'[1]36'!F30</f>
        <v>0</v>
      </c>
      <c r="G30" s="76">
        <f>'[1]36'!G30</f>
        <v>0</v>
      </c>
      <c r="H30" s="76">
        <f>'[1]36'!H30</f>
        <v>0</v>
      </c>
      <c r="I30" s="76">
        <f>'[1]36'!I30</f>
        <v>0</v>
      </c>
      <c r="J30" s="76">
        <f>'[1]36'!J30</f>
        <v>0</v>
      </c>
      <c r="K30" s="76">
        <f>'[1]36'!K30</f>
        <v>0</v>
      </c>
      <c r="L30" s="76">
        <f>'[1]36'!L30</f>
        <v>0</v>
      </c>
      <c r="M30" s="76">
        <f>'[1]36'!M30</f>
        <v>241</v>
      </c>
      <c r="N30" s="76">
        <f>'[1]36'!N30</f>
        <v>26</v>
      </c>
      <c r="O30" s="77">
        <f t="shared" si="0"/>
        <v>514</v>
      </c>
      <c r="P30" s="113">
        <f>[1]ORDEN!HV28</f>
        <v>1169</v>
      </c>
      <c r="Q30" s="75">
        <v>26</v>
      </c>
      <c r="R30" s="91" t="s">
        <v>39</v>
      </c>
      <c r="S30" s="98">
        <f t="shared" si="1"/>
        <v>48.054474708171206</v>
      </c>
      <c r="T30" s="78">
        <f t="shared" si="2"/>
        <v>0</v>
      </c>
      <c r="U30" s="78">
        <f t="shared" si="3"/>
        <v>0</v>
      </c>
      <c r="V30" s="78">
        <f t="shared" si="4"/>
        <v>0</v>
      </c>
      <c r="W30" s="78">
        <f t="shared" si="5"/>
        <v>0</v>
      </c>
      <c r="X30" s="78">
        <f t="shared" si="6"/>
        <v>0</v>
      </c>
      <c r="Y30" s="78">
        <f t="shared" si="7"/>
        <v>0</v>
      </c>
      <c r="Z30" s="78">
        <f t="shared" si="8"/>
        <v>0</v>
      </c>
      <c r="AA30" s="78">
        <f t="shared" si="9"/>
        <v>0</v>
      </c>
      <c r="AB30" s="78">
        <f t="shared" si="10"/>
        <v>0</v>
      </c>
      <c r="AC30" s="78">
        <f t="shared" si="11"/>
        <v>46.887159533073927</v>
      </c>
      <c r="AD30" s="78">
        <f t="shared" si="12"/>
        <v>5.0583657587548636</v>
      </c>
      <c r="AE30" s="97">
        <f t="shared" si="14"/>
        <v>100</v>
      </c>
      <c r="AF30" s="79">
        <f t="shared" si="13"/>
        <v>43.969204448246366</v>
      </c>
    </row>
    <row r="31" spans="1:32" ht="15.75" x14ac:dyDescent="0.25">
      <c r="A31" s="75">
        <v>27</v>
      </c>
      <c r="B31" s="91" t="s">
        <v>40</v>
      </c>
      <c r="C31" s="87">
        <f>'[1]36'!C31</f>
        <v>343</v>
      </c>
      <c r="D31" s="76">
        <f>'[1]36'!D31</f>
        <v>0</v>
      </c>
      <c r="E31" s="76">
        <f>'[1]36'!E31</f>
        <v>0</v>
      </c>
      <c r="F31" s="76">
        <f>'[1]36'!F31</f>
        <v>0</v>
      </c>
      <c r="G31" s="76">
        <f>'[1]36'!G31</f>
        <v>0</v>
      </c>
      <c r="H31" s="76">
        <f>'[1]36'!H31</f>
        <v>0</v>
      </c>
      <c r="I31" s="76">
        <f>'[1]36'!I31</f>
        <v>16</v>
      </c>
      <c r="J31" s="76">
        <f>'[1]36'!J31</f>
        <v>458</v>
      </c>
      <c r="K31" s="76">
        <f>'[1]36'!K31</f>
        <v>0</v>
      </c>
      <c r="L31" s="76">
        <f>'[1]36'!L31</f>
        <v>0</v>
      </c>
      <c r="M31" s="76">
        <f>'[1]36'!M31</f>
        <v>194</v>
      </c>
      <c r="N31" s="76">
        <f>'[1]36'!N31</f>
        <v>0</v>
      </c>
      <c r="O31" s="77">
        <f t="shared" si="0"/>
        <v>1011</v>
      </c>
      <c r="P31" s="113">
        <f>[1]ORDEN!HV29</f>
        <v>1955</v>
      </c>
      <c r="Q31" s="75">
        <v>27</v>
      </c>
      <c r="R31" s="91" t="s">
        <v>40</v>
      </c>
      <c r="S31" s="98">
        <f t="shared" si="1"/>
        <v>33.926805143422357</v>
      </c>
      <c r="T31" s="78">
        <f t="shared" si="2"/>
        <v>0</v>
      </c>
      <c r="U31" s="78">
        <f t="shared" si="3"/>
        <v>0</v>
      </c>
      <c r="V31" s="78">
        <f t="shared" si="4"/>
        <v>0</v>
      </c>
      <c r="W31" s="78">
        <f t="shared" si="5"/>
        <v>0</v>
      </c>
      <c r="X31" s="78">
        <f t="shared" si="6"/>
        <v>0</v>
      </c>
      <c r="Y31" s="78">
        <f t="shared" si="7"/>
        <v>1.5825914935707219</v>
      </c>
      <c r="Z31" s="78">
        <f t="shared" si="8"/>
        <v>45.301681503461921</v>
      </c>
      <c r="AA31" s="78">
        <f t="shared" si="9"/>
        <v>0</v>
      </c>
      <c r="AB31" s="78">
        <f t="shared" si="10"/>
        <v>0</v>
      </c>
      <c r="AC31" s="78">
        <f t="shared" si="11"/>
        <v>19.188921859545005</v>
      </c>
      <c r="AD31" s="78">
        <f t="shared" si="12"/>
        <v>0</v>
      </c>
      <c r="AE31" s="97">
        <f t="shared" si="14"/>
        <v>100.00000000000001</v>
      </c>
      <c r="AF31" s="79">
        <f t="shared" si="13"/>
        <v>51.713554987212277</v>
      </c>
    </row>
    <row r="32" spans="1:32" ht="15.75" x14ac:dyDescent="0.25">
      <c r="A32" s="75">
        <v>28</v>
      </c>
      <c r="B32" s="91" t="s">
        <v>3</v>
      </c>
      <c r="C32" s="87">
        <f>'[1]36'!C32</f>
        <v>614</v>
      </c>
      <c r="D32" s="76">
        <f>'[1]36'!D32</f>
        <v>62</v>
      </c>
      <c r="E32" s="76">
        <f>'[1]36'!E32</f>
        <v>11</v>
      </c>
      <c r="F32" s="76">
        <f>'[1]36'!F32</f>
        <v>0</v>
      </c>
      <c r="G32" s="76">
        <f>'[1]36'!G32</f>
        <v>0</v>
      </c>
      <c r="H32" s="76">
        <f>'[1]36'!H32</f>
        <v>302</v>
      </c>
      <c r="I32" s="76">
        <f>'[1]36'!I32</f>
        <v>0</v>
      </c>
      <c r="J32" s="76">
        <f>'[1]36'!J32</f>
        <v>0</v>
      </c>
      <c r="K32" s="76">
        <f>'[1]36'!K32</f>
        <v>0</v>
      </c>
      <c r="L32" s="76">
        <f>'[1]36'!L32</f>
        <v>0</v>
      </c>
      <c r="M32" s="76">
        <f>'[1]36'!M32</f>
        <v>101</v>
      </c>
      <c r="N32" s="76">
        <f>'[1]36'!N32</f>
        <v>0</v>
      </c>
      <c r="O32" s="77">
        <f t="shared" si="0"/>
        <v>1090</v>
      </c>
      <c r="P32" s="113">
        <f>[1]ORDEN!HV30</f>
        <v>1293</v>
      </c>
      <c r="Q32" s="75">
        <v>28</v>
      </c>
      <c r="R32" s="91" t="s">
        <v>3</v>
      </c>
      <c r="S32" s="98">
        <f t="shared" si="1"/>
        <v>56.330275229357795</v>
      </c>
      <c r="T32" s="78">
        <f t="shared" si="2"/>
        <v>5.6880733944954134</v>
      </c>
      <c r="U32" s="78">
        <f t="shared" si="3"/>
        <v>1.0091743119266057</v>
      </c>
      <c r="V32" s="78">
        <f t="shared" si="4"/>
        <v>0</v>
      </c>
      <c r="W32" s="78">
        <f t="shared" si="5"/>
        <v>0</v>
      </c>
      <c r="X32" s="78">
        <f t="shared" si="6"/>
        <v>27.706422018348626</v>
      </c>
      <c r="Y32" s="78">
        <f t="shared" si="7"/>
        <v>0</v>
      </c>
      <c r="Z32" s="78">
        <f t="shared" si="8"/>
        <v>0</v>
      </c>
      <c r="AA32" s="78">
        <f t="shared" si="9"/>
        <v>0</v>
      </c>
      <c r="AB32" s="78">
        <f t="shared" si="10"/>
        <v>0</v>
      </c>
      <c r="AC32" s="78">
        <f t="shared" si="11"/>
        <v>9.2660550458715605</v>
      </c>
      <c r="AD32" s="78">
        <f t="shared" si="12"/>
        <v>0</v>
      </c>
      <c r="AE32" s="97">
        <f t="shared" si="14"/>
        <v>100</v>
      </c>
      <c r="AF32" s="79">
        <f t="shared" si="13"/>
        <v>84.300077339520499</v>
      </c>
    </row>
    <row r="33" spans="1:32" ht="15.75" x14ac:dyDescent="0.25">
      <c r="A33" s="75">
        <v>29</v>
      </c>
      <c r="B33" s="91" t="s">
        <v>2</v>
      </c>
      <c r="C33" s="87">
        <f>'[1]36'!C33</f>
        <v>394</v>
      </c>
      <c r="D33" s="76">
        <f>'[1]36'!D33</f>
        <v>89</v>
      </c>
      <c r="E33" s="76">
        <f>'[1]36'!E33</f>
        <v>0</v>
      </c>
      <c r="F33" s="76">
        <f>'[1]36'!F33</f>
        <v>0</v>
      </c>
      <c r="G33" s="76">
        <f>'[1]36'!G33</f>
        <v>0</v>
      </c>
      <c r="H33" s="76">
        <f>'[1]36'!H33</f>
        <v>173</v>
      </c>
      <c r="I33" s="76">
        <f>'[1]36'!I33</f>
        <v>80</v>
      </c>
      <c r="J33" s="76">
        <f>'[1]36'!J33</f>
        <v>78</v>
      </c>
      <c r="K33" s="76">
        <f>'[1]36'!K33</f>
        <v>0</v>
      </c>
      <c r="L33" s="76">
        <f>'[1]36'!L33</f>
        <v>469</v>
      </c>
      <c r="M33" s="76">
        <f>'[1]36'!M33</f>
        <v>0</v>
      </c>
      <c r="N33" s="76">
        <f>'[1]36'!N33</f>
        <v>0</v>
      </c>
      <c r="O33" s="77">
        <f t="shared" si="0"/>
        <v>1283</v>
      </c>
      <c r="P33" s="113">
        <f>[1]ORDEN!HV31</f>
        <v>1462</v>
      </c>
      <c r="Q33" s="75">
        <v>29</v>
      </c>
      <c r="R33" s="91" t="s">
        <v>2</v>
      </c>
      <c r="S33" s="98">
        <f t="shared" si="1"/>
        <v>30.709275136399068</v>
      </c>
      <c r="T33" s="78">
        <f t="shared" si="2"/>
        <v>6.9368667186282149</v>
      </c>
      <c r="U33" s="78">
        <f t="shared" si="3"/>
        <v>0</v>
      </c>
      <c r="V33" s="78">
        <f t="shared" si="4"/>
        <v>0</v>
      </c>
      <c r="W33" s="78">
        <f t="shared" si="5"/>
        <v>0</v>
      </c>
      <c r="X33" s="78">
        <f t="shared" si="6"/>
        <v>13.48402182385035</v>
      </c>
      <c r="Y33" s="78">
        <f t="shared" si="7"/>
        <v>6.2353858144972722</v>
      </c>
      <c r="Z33" s="78">
        <f t="shared" si="8"/>
        <v>6.0795011691348408</v>
      </c>
      <c r="AA33" s="78">
        <f t="shared" si="9"/>
        <v>0</v>
      </c>
      <c r="AB33" s="78">
        <f t="shared" si="10"/>
        <v>36.554949337490257</v>
      </c>
      <c r="AC33" s="78">
        <f t="shared" si="11"/>
        <v>0</v>
      </c>
      <c r="AD33" s="78">
        <f t="shared" si="12"/>
        <v>0</v>
      </c>
      <c r="AE33" s="97">
        <f t="shared" si="14"/>
        <v>100</v>
      </c>
      <c r="AF33" s="79">
        <f t="shared" si="13"/>
        <v>87.756497948016417</v>
      </c>
    </row>
    <row r="34" spans="1:32" ht="15.75" x14ac:dyDescent="0.25">
      <c r="A34" s="75">
        <v>30</v>
      </c>
      <c r="B34" s="91" t="s">
        <v>41</v>
      </c>
      <c r="C34" s="87">
        <f>'[1]36'!C34</f>
        <v>126</v>
      </c>
      <c r="D34" s="76">
        <f>'[1]36'!D34</f>
        <v>135</v>
      </c>
      <c r="E34" s="76">
        <f>'[1]36'!E34</f>
        <v>0</v>
      </c>
      <c r="F34" s="76">
        <f>'[1]36'!F34</f>
        <v>0</v>
      </c>
      <c r="G34" s="76">
        <f>'[1]36'!G34</f>
        <v>0</v>
      </c>
      <c r="H34" s="76">
        <f>'[1]36'!H34</f>
        <v>470</v>
      </c>
      <c r="I34" s="76">
        <f>'[1]36'!I34</f>
        <v>5</v>
      </c>
      <c r="J34" s="76">
        <f>'[1]36'!J34</f>
        <v>100</v>
      </c>
      <c r="K34" s="76">
        <f>'[1]36'!K34</f>
        <v>0</v>
      </c>
      <c r="L34" s="76">
        <f>'[1]36'!L34</f>
        <v>0</v>
      </c>
      <c r="M34" s="76">
        <f>'[1]36'!M34</f>
        <v>0</v>
      </c>
      <c r="N34" s="76">
        <f>'[1]36'!N34</f>
        <v>191</v>
      </c>
      <c r="O34" s="77">
        <f t="shared" si="0"/>
        <v>1027</v>
      </c>
      <c r="P34" s="113">
        <f>[1]ORDEN!HV32</f>
        <v>3481</v>
      </c>
      <c r="Q34" s="75">
        <v>30</v>
      </c>
      <c r="R34" s="91" t="s">
        <v>41</v>
      </c>
      <c r="S34" s="98">
        <f t="shared" si="1"/>
        <v>12.268743914313534</v>
      </c>
      <c r="T34" s="78">
        <f t="shared" si="2"/>
        <v>13.14508276533593</v>
      </c>
      <c r="U34" s="78">
        <f t="shared" si="3"/>
        <v>0</v>
      </c>
      <c r="V34" s="78">
        <f t="shared" si="4"/>
        <v>0</v>
      </c>
      <c r="W34" s="78">
        <f t="shared" si="5"/>
        <v>0</v>
      </c>
      <c r="X34" s="78">
        <f t="shared" si="6"/>
        <v>45.764362220058423</v>
      </c>
      <c r="Y34" s="78">
        <f t="shared" si="7"/>
        <v>0.48685491723466412</v>
      </c>
      <c r="Z34" s="78">
        <f t="shared" si="8"/>
        <v>9.7370983446932815</v>
      </c>
      <c r="AA34" s="78">
        <f t="shared" si="9"/>
        <v>0</v>
      </c>
      <c r="AB34" s="78">
        <f t="shared" si="10"/>
        <v>0</v>
      </c>
      <c r="AC34" s="78">
        <f t="shared" si="11"/>
        <v>0</v>
      </c>
      <c r="AD34" s="78">
        <f t="shared" si="12"/>
        <v>18.597857838364167</v>
      </c>
      <c r="AE34" s="97">
        <f t="shared" si="14"/>
        <v>100</v>
      </c>
      <c r="AF34" s="79">
        <f t="shared" si="13"/>
        <v>29.503016374605</v>
      </c>
    </row>
    <row r="35" spans="1:32" ht="15.75" x14ac:dyDescent="0.25">
      <c r="A35" s="75">
        <v>31</v>
      </c>
      <c r="B35" s="91" t="s">
        <v>42</v>
      </c>
      <c r="C35" s="87">
        <f>'[1]36'!C35</f>
        <v>26</v>
      </c>
      <c r="D35" s="76">
        <f>'[1]36'!D35</f>
        <v>30</v>
      </c>
      <c r="E35" s="76">
        <f>'[1]36'!E35</f>
        <v>0</v>
      </c>
      <c r="F35" s="76">
        <f>'[1]36'!F35</f>
        <v>0</v>
      </c>
      <c r="G35" s="76">
        <f>'[1]36'!G35</f>
        <v>0</v>
      </c>
      <c r="H35" s="76">
        <f>'[1]36'!H35</f>
        <v>81</v>
      </c>
      <c r="I35" s="76">
        <f>'[1]36'!I35</f>
        <v>0</v>
      </c>
      <c r="J35" s="76">
        <f>'[1]36'!J35</f>
        <v>0</v>
      </c>
      <c r="K35" s="76">
        <f>'[1]36'!K35</f>
        <v>0</v>
      </c>
      <c r="L35" s="76">
        <f>'[1]36'!L35</f>
        <v>0</v>
      </c>
      <c r="M35" s="76">
        <f>'[1]36'!M35</f>
        <v>0</v>
      </c>
      <c r="N35" s="76">
        <f>'[1]36'!N35</f>
        <v>0</v>
      </c>
      <c r="O35" s="77">
        <f t="shared" si="0"/>
        <v>137</v>
      </c>
      <c r="P35" s="113">
        <f>[1]ORDEN!HV33</f>
        <v>975</v>
      </c>
      <c r="Q35" s="75">
        <v>31</v>
      </c>
      <c r="R35" s="91" t="s">
        <v>42</v>
      </c>
      <c r="S35" s="98">
        <f t="shared" si="1"/>
        <v>18.978102189781019</v>
      </c>
      <c r="T35" s="78">
        <f t="shared" si="2"/>
        <v>21.897810218978105</v>
      </c>
      <c r="U35" s="78">
        <f t="shared" si="3"/>
        <v>0</v>
      </c>
      <c r="V35" s="78">
        <f t="shared" si="4"/>
        <v>0</v>
      </c>
      <c r="W35" s="78">
        <f t="shared" si="5"/>
        <v>0</v>
      </c>
      <c r="X35" s="78">
        <f t="shared" si="6"/>
        <v>59.12408759124088</v>
      </c>
      <c r="Y35" s="78">
        <f t="shared" si="7"/>
        <v>0</v>
      </c>
      <c r="Z35" s="78">
        <f t="shared" si="8"/>
        <v>0</v>
      </c>
      <c r="AA35" s="78">
        <f t="shared" si="9"/>
        <v>0</v>
      </c>
      <c r="AB35" s="78">
        <f t="shared" si="10"/>
        <v>0</v>
      </c>
      <c r="AC35" s="78">
        <f t="shared" si="11"/>
        <v>0</v>
      </c>
      <c r="AD35" s="78">
        <f t="shared" si="12"/>
        <v>0</v>
      </c>
      <c r="AE35" s="97">
        <f t="shared" si="14"/>
        <v>100</v>
      </c>
      <c r="AF35" s="79">
        <f t="shared" si="13"/>
        <v>14.051282051282051</v>
      </c>
    </row>
    <row r="36" spans="1:32" ht="15.75" x14ac:dyDescent="0.25">
      <c r="A36" s="75">
        <v>32</v>
      </c>
      <c r="B36" s="91" t="s">
        <v>27</v>
      </c>
      <c r="C36" s="87">
        <f>'[1]36'!C36</f>
        <v>375</v>
      </c>
      <c r="D36" s="76">
        <f>'[1]36'!D36</f>
        <v>0</v>
      </c>
      <c r="E36" s="76">
        <f>'[1]36'!E36</f>
        <v>0</v>
      </c>
      <c r="F36" s="76">
        <f>'[1]36'!F36</f>
        <v>45</v>
      </c>
      <c r="G36" s="76">
        <f>'[1]36'!G36</f>
        <v>225</v>
      </c>
      <c r="H36" s="76">
        <f>'[1]36'!H36</f>
        <v>0</v>
      </c>
      <c r="I36" s="76">
        <f>'[1]36'!I36</f>
        <v>0</v>
      </c>
      <c r="J36" s="76">
        <f>'[1]36'!J36</f>
        <v>45</v>
      </c>
      <c r="K36" s="76">
        <f>'[1]36'!K36</f>
        <v>0</v>
      </c>
      <c r="L36" s="76">
        <f>'[1]36'!L36</f>
        <v>0</v>
      </c>
      <c r="M36" s="76">
        <f>'[1]36'!M36</f>
        <v>0</v>
      </c>
      <c r="N36" s="76">
        <f>'[1]36'!N36</f>
        <v>0</v>
      </c>
      <c r="O36" s="77">
        <f t="shared" si="0"/>
        <v>690</v>
      </c>
      <c r="P36" s="113">
        <f>[1]ORDEN!HV34</f>
        <v>2221</v>
      </c>
      <c r="Q36" s="75">
        <v>32</v>
      </c>
      <c r="R36" s="91" t="s">
        <v>27</v>
      </c>
      <c r="S36" s="98">
        <f t="shared" si="1"/>
        <v>54.347826086956516</v>
      </c>
      <c r="T36" s="78">
        <f t="shared" si="2"/>
        <v>0</v>
      </c>
      <c r="U36" s="78">
        <f t="shared" si="3"/>
        <v>0</v>
      </c>
      <c r="V36" s="78">
        <f t="shared" si="4"/>
        <v>6.5217391304347823</v>
      </c>
      <c r="W36" s="78">
        <f t="shared" si="5"/>
        <v>32.608695652173914</v>
      </c>
      <c r="X36" s="78">
        <f t="shared" si="6"/>
        <v>0</v>
      </c>
      <c r="Y36" s="78">
        <f t="shared" si="7"/>
        <v>0</v>
      </c>
      <c r="Z36" s="78">
        <f t="shared" si="8"/>
        <v>6.5217391304347823</v>
      </c>
      <c r="AA36" s="78">
        <f t="shared" si="9"/>
        <v>0</v>
      </c>
      <c r="AB36" s="78">
        <f t="shared" si="10"/>
        <v>0</v>
      </c>
      <c r="AC36" s="78">
        <f t="shared" si="11"/>
        <v>0</v>
      </c>
      <c r="AD36" s="78">
        <f t="shared" si="12"/>
        <v>0</v>
      </c>
      <c r="AE36" s="97">
        <f t="shared" si="14"/>
        <v>100</v>
      </c>
      <c r="AF36" s="79">
        <f t="shared" si="13"/>
        <v>31.067086897793789</v>
      </c>
    </row>
    <row r="37" spans="1:32" ht="15.75" x14ac:dyDescent="0.25">
      <c r="A37" s="75">
        <v>33</v>
      </c>
      <c r="B37" s="91" t="s">
        <v>60</v>
      </c>
      <c r="C37" s="87">
        <f>'[1]36'!C37</f>
        <v>273</v>
      </c>
      <c r="D37" s="76">
        <f>'[1]36'!D37</f>
        <v>428</v>
      </c>
      <c r="E37" s="76">
        <f>'[1]36'!E37</f>
        <v>0</v>
      </c>
      <c r="F37" s="76">
        <f>'[1]36'!F37</f>
        <v>0</v>
      </c>
      <c r="G37" s="76">
        <f>'[1]36'!G37</f>
        <v>0</v>
      </c>
      <c r="H37" s="76">
        <f>'[1]36'!H37</f>
        <v>237</v>
      </c>
      <c r="I37" s="76">
        <f>'[1]36'!I37</f>
        <v>50</v>
      </c>
      <c r="J37" s="76">
        <f>'[1]36'!J37</f>
        <v>0</v>
      </c>
      <c r="K37" s="76">
        <f>'[1]36'!K37</f>
        <v>0</v>
      </c>
      <c r="L37" s="76">
        <f>'[1]36'!L37</f>
        <v>0</v>
      </c>
      <c r="M37" s="76">
        <f>'[1]36'!M37</f>
        <v>0</v>
      </c>
      <c r="N37" s="76">
        <f>'[1]36'!N37</f>
        <v>13</v>
      </c>
      <c r="O37" s="77">
        <f t="shared" ref="O37:O77" si="15">SUM(C37:N37)</f>
        <v>1001</v>
      </c>
      <c r="P37" s="113">
        <f>[1]ORDEN!HV35</f>
        <v>1160</v>
      </c>
      <c r="Q37" s="75">
        <v>33</v>
      </c>
      <c r="R37" s="91" t="s">
        <v>60</v>
      </c>
      <c r="S37" s="98">
        <f t="shared" si="1"/>
        <v>27.27272727272727</v>
      </c>
      <c r="T37" s="78">
        <f t="shared" si="2"/>
        <v>42.757242757242757</v>
      </c>
      <c r="U37" s="78">
        <f t="shared" si="3"/>
        <v>0</v>
      </c>
      <c r="V37" s="78">
        <f t="shared" si="4"/>
        <v>0</v>
      </c>
      <c r="W37" s="78">
        <f t="shared" si="5"/>
        <v>0</v>
      </c>
      <c r="X37" s="78">
        <f t="shared" si="6"/>
        <v>23.676323676323676</v>
      </c>
      <c r="Y37" s="78">
        <f t="shared" si="7"/>
        <v>4.9950049950049955</v>
      </c>
      <c r="Z37" s="78">
        <f t="shared" si="8"/>
        <v>0</v>
      </c>
      <c r="AA37" s="78">
        <f t="shared" si="9"/>
        <v>0</v>
      </c>
      <c r="AB37" s="78">
        <f t="shared" si="10"/>
        <v>0</v>
      </c>
      <c r="AC37" s="78">
        <f t="shared" si="11"/>
        <v>0</v>
      </c>
      <c r="AD37" s="78">
        <f t="shared" si="12"/>
        <v>1.2987012987012987</v>
      </c>
      <c r="AE37" s="97">
        <f t="shared" si="14"/>
        <v>100</v>
      </c>
      <c r="AF37" s="79">
        <f t="shared" ref="AF37:AF78" si="16">O37/P37*100</f>
        <v>86.293103448275872</v>
      </c>
    </row>
    <row r="38" spans="1:32" ht="15.75" x14ac:dyDescent="0.25">
      <c r="A38" s="75">
        <v>34</v>
      </c>
      <c r="B38" s="91" t="s">
        <v>43</v>
      </c>
      <c r="C38" s="87">
        <f>'[1]36'!C38</f>
        <v>813</v>
      </c>
      <c r="D38" s="76">
        <f>'[1]36'!D38</f>
        <v>17</v>
      </c>
      <c r="E38" s="76">
        <f>'[1]36'!E38</f>
        <v>0</v>
      </c>
      <c r="F38" s="76">
        <f>'[1]36'!F38</f>
        <v>0</v>
      </c>
      <c r="G38" s="76">
        <f>'[1]36'!G38</f>
        <v>0</v>
      </c>
      <c r="H38" s="76">
        <f>'[1]36'!H38</f>
        <v>0</v>
      </c>
      <c r="I38" s="76">
        <f>'[1]36'!I38</f>
        <v>3</v>
      </c>
      <c r="J38" s="76">
        <f>'[1]36'!J38</f>
        <v>0</v>
      </c>
      <c r="K38" s="76">
        <f>'[1]36'!K38</f>
        <v>0</v>
      </c>
      <c r="L38" s="76">
        <f>'[1]36'!L38</f>
        <v>0</v>
      </c>
      <c r="M38" s="76">
        <f>'[1]36'!M38</f>
        <v>0</v>
      </c>
      <c r="N38" s="76">
        <f>'[1]36'!N38</f>
        <v>63</v>
      </c>
      <c r="O38" s="77">
        <f t="shared" si="15"/>
        <v>896</v>
      </c>
      <c r="P38" s="113">
        <f>[1]ORDEN!HV36</f>
        <v>1900</v>
      </c>
      <c r="Q38" s="75">
        <v>34</v>
      </c>
      <c r="R38" s="91" t="s">
        <v>43</v>
      </c>
      <c r="S38" s="98">
        <f t="shared" si="1"/>
        <v>90.736607142857139</v>
      </c>
      <c r="T38" s="78">
        <f t="shared" si="2"/>
        <v>1.8973214285714284</v>
      </c>
      <c r="U38" s="78">
        <f t="shared" si="3"/>
        <v>0</v>
      </c>
      <c r="V38" s="78">
        <f t="shared" si="4"/>
        <v>0</v>
      </c>
      <c r="W38" s="78">
        <f t="shared" si="5"/>
        <v>0</v>
      </c>
      <c r="X38" s="78">
        <f t="shared" si="6"/>
        <v>0</v>
      </c>
      <c r="Y38" s="78">
        <f t="shared" si="7"/>
        <v>0.33482142857142855</v>
      </c>
      <c r="Z38" s="78">
        <f t="shared" si="8"/>
        <v>0</v>
      </c>
      <c r="AA38" s="78">
        <f t="shared" si="9"/>
        <v>0</v>
      </c>
      <c r="AB38" s="78">
        <f t="shared" si="10"/>
        <v>0</v>
      </c>
      <c r="AC38" s="78">
        <f t="shared" si="11"/>
        <v>0</v>
      </c>
      <c r="AD38" s="78">
        <f t="shared" si="12"/>
        <v>7.03125</v>
      </c>
      <c r="AE38" s="97">
        <f t="shared" si="14"/>
        <v>100</v>
      </c>
      <c r="AF38" s="79">
        <f t="shared" si="16"/>
        <v>47.157894736842103</v>
      </c>
    </row>
    <row r="39" spans="1:32" ht="15.75" x14ac:dyDescent="0.25">
      <c r="A39" s="75">
        <v>35</v>
      </c>
      <c r="B39" s="91" t="s">
        <v>44</v>
      </c>
      <c r="C39" s="87">
        <f>'[1]36'!C39</f>
        <v>228</v>
      </c>
      <c r="D39" s="76">
        <f>'[1]36'!D39</f>
        <v>44</v>
      </c>
      <c r="E39" s="76">
        <f>'[1]36'!E39</f>
        <v>0</v>
      </c>
      <c r="F39" s="76">
        <f>'[1]36'!F39</f>
        <v>0</v>
      </c>
      <c r="G39" s="76">
        <f>'[1]36'!G39</f>
        <v>0</v>
      </c>
      <c r="H39" s="76">
        <f>'[1]36'!H39</f>
        <v>0</v>
      </c>
      <c r="I39" s="76">
        <f>'[1]36'!I39</f>
        <v>5</v>
      </c>
      <c r="J39" s="76">
        <f>'[1]36'!J39</f>
        <v>17</v>
      </c>
      <c r="K39" s="76">
        <f>'[1]36'!K39</f>
        <v>0</v>
      </c>
      <c r="L39" s="76">
        <f>'[1]36'!L39</f>
        <v>0</v>
      </c>
      <c r="M39" s="76">
        <f>'[1]36'!M39</f>
        <v>0</v>
      </c>
      <c r="N39" s="76">
        <f>'[1]36'!N39</f>
        <v>143</v>
      </c>
      <c r="O39" s="77">
        <f t="shared" si="15"/>
        <v>437</v>
      </c>
      <c r="P39" s="113">
        <f>[1]ORDEN!HV37</f>
        <v>886</v>
      </c>
      <c r="Q39" s="75">
        <v>35</v>
      </c>
      <c r="R39" s="91" t="s">
        <v>44</v>
      </c>
      <c r="S39" s="98">
        <f t="shared" si="1"/>
        <v>52.173913043478258</v>
      </c>
      <c r="T39" s="78">
        <f t="shared" si="2"/>
        <v>10.068649885583524</v>
      </c>
      <c r="U39" s="78">
        <f t="shared" si="3"/>
        <v>0</v>
      </c>
      <c r="V39" s="78">
        <f t="shared" si="4"/>
        <v>0</v>
      </c>
      <c r="W39" s="78">
        <f t="shared" si="5"/>
        <v>0</v>
      </c>
      <c r="X39" s="78">
        <f t="shared" si="6"/>
        <v>0</v>
      </c>
      <c r="Y39" s="78">
        <f t="shared" si="7"/>
        <v>1.1441647597254003</v>
      </c>
      <c r="Z39" s="78">
        <f t="shared" si="8"/>
        <v>3.8901601830663615</v>
      </c>
      <c r="AA39" s="78">
        <f t="shared" si="9"/>
        <v>0</v>
      </c>
      <c r="AB39" s="78">
        <f t="shared" si="10"/>
        <v>0</v>
      </c>
      <c r="AC39" s="78">
        <f t="shared" si="11"/>
        <v>0</v>
      </c>
      <c r="AD39" s="78">
        <f t="shared" si="12"/>
        <v>32.723112128146454</v>
      </c>
      <c r="AE39" s="97">
        <f t="shared" si="14"/>
        <v>100</v>
      </c>
      <c r="AF39" s="79">
        <f t="shared" si="16"/>
        <v>49.322799097065463</v>
      </c>
    </row>
    <row r="40" spans="1:32" ht="15.75" x14ac:dyDescent="0.25">
      <c r="A40" s="75">
        <v>36</v>
      </c>
      <c r="B40" s="91" t="s">
        <v>45</v>
      </c>
      <c r="C40" s="87">
        <f>'[1]36'!C40</f>
        <v>1158</v>
      </c>
      <c r="D40" s="76">
        <f>'[1]36'!D40</f>
        <v>0</v>
      </c>
      <c r="E40" s="76">
        <f>'[1]36'!E40</f>
        <v>0</v>
      </c>
      <c r="F40" s="76">
        <f>'[1]36'!F40</f>
        <v>0</v>
      </c>
      <c r="G40" s="76">
        <f>'[1]36'!G40</f>
        <v>0</v>
      </c>
      <c r="H40" s="76">
        <f>'[1]36'!H40</f>
        <v>0</v>
      </c>
      <c r="I40" s="76">
        <f>'[1]36'!I40</f>
        <v>43</v>
      </c>
      <c r="J40" s="76">
        <f>'[1]36'!J40</f>
        <v>43</v>
      </c>
      <c r="K40" s="76">
        <f>'[1]36'!K40</f>
        <v>0</v>
      </c>
      <c r="L40" s="76">
        <f>'[1]36'!L40</f>
        <v>0</v>
      </c>
      <c r="M40" s="76">
        <f>'[1]36'!M40</f>
        <v>262</v>
      </c>
      <c r="N40" s="76">
        <f>'[1]36'!N40</f>
        <v>78</v>
      </c>
      <c r="O40" s="77">
        <f t="shared" si="15"/>
        <v>1584</v>
      </c>
      <c r="P40" s="113">
        <f>[1]ORDEN!HV38</f>
        <v>1838</v>
      </c>
      <c r="Q40" s="75">
        <v>36</v>
      </c>
      <c r="R40" s="91" t="s">
        <v>45</v>
      </c>
      <c r="S40" s="98">
        <f t="shared" si="1"/>
        <v>73.106060606060609</v>
      </c>
      <c r="T40" s="78">
        <f t="shared" si="2"/>
        <v>0</v>
      </c>
      <c r="U40" s="78">
        <f t="shared" si="3"/>
        <v>0</v>
      </c>
      <c r="V40" s="78">
        <f t="shared" si="4"/>
        <v>0</v>
      </c>
      <c r="W40" s="78">
        <f t="shared" si="5"/>
        <v>0</v>
      </c>
      <c r="X40" s="78">
        <f t="shared" si="6"/>
        <v>0</v>
      </c>
      <c r="Y40" s="78">
        <f t="shared" si="7"/>
        <v>2.714646464646465</v>
      </c>
      <c r="Z40" s="78">
        <f t="shared" si="8"/>
        <v>2.714646464646465</v>
      </c>
      <c r="AA40" s="78">
        <f t="shared" si="9"/>
        <v>0</v>
      </c>
      <c r="AB40" s="78">
        <f t="shared" si="10"/>
        <v>0</v>
      </c>
      <c r="AC40" s="78">
        <f t="shared" si="11"/>
        <v>16.540404040404042</v>
      </c>
      <c r="AD40" s="78">
        <f t="shared" si="12"/>
        <v>4.9242424242424239</v>
      </c>
      <c r="AE40" s="97">
        <f t="shared" si="14"/>
        <v>100</v>
      </c>
      <c r="AF40" s="79">
        <f t="shared" si="16"/>
        <v>86.18063112078346</v>
      </c>
    </row>
    <row r="41" spans="1:32" ht="15.75" x14ac:dyDescent="0.25">
      <c r="A41" s="75">
        <v>37</v>
      </c>
      <c r="B41" s="91" t="s">
        <v>4</v>
      </c>
      <c r="C41" s="87">
        <f>'[1]36'!C41</f>
        <v>789</v>
      </c>
      <c r="D41" s="76">
        <f>'[1]36'!D41</f>
        <v>306</v>
      </c>
      <c r="E41" s="76">
        <f>'[1]36'!E41</f>
        <v>0</v>
      </c>
      <c r="F41" s="76">
        <f>'[1]36'!F41</f>
        <v>0</v>
      </c>
      <c r="G41" s="76">
        <f>'[1]36'!G41</f>
        <v>0</v>
      </c>
      <c r="H41" s="76">
        <f>'[1]36'!H41</f>
        <v>0</v>
      </c>
      <c r="I41" s="76">
        <f>'[1]36'!I41</f>
        <v>0</v>
      </c>
      <c r="J41" s="76">
        <f>'[1]36'!J41</f>
        <v>0</v>
      </c>
      <c r="K41" s="76">
        <f>'[1]36'!K41</f>
        <v>0</v>
      </c>
      <c r="L41" s="76">
        <f>'[1]36'!L41</f>
        <v>0</v>
      </c>
      <c r="M41" s="76">
        <f>'[1]36'!M41</f>
        <v>0</v>
      </c>
      <c r="N41" s="76">
        <f>'[1]36'!N41</f>
        <v>0</v>
      </c>
      <c r="O41" s="77">
        <f t="shared" si="15"/>
        <v>1095</v>
      </c>
      <c r="P41" s="113">
        <f>[1]ORDEN!HV39</f>
        <v>2293</v>
      </c>
      <c r="Q41" s="75">
        <v>37</v>
      </c>
      <c r="R41" s="91" t="s">
        <v>4</v>
      </c>
      <c r="S41" s="98">
        <f t="shared" si="1"/>
        <v>72.054794520547944</v>
      </c>
      <c r="T41" s="78">
        <f t="shared" si="2"/>
        <v>27.945205479452056</v>
      </c>
      <c r="U41" s="78">
        <f t="shared" si="3"/>
        <v>0</v>
      </c>
      <c r="V41" s="78">
        <f t="shared" si="4"/>
        <v>0</v>
      </c>
      <c r="W41" s="78">
        <f t="shared" si="5"/>
        <v>0</v>
      </c>
      <c r="X41" s="78">
        <f t="shared" si="6"/>
        <v>0</v>
      </c>
      <c r="Y41" s="78">
        <f t="shared" si="7"/>
        <v>0</v>
      </c>
      <c r="Z41" s="78">
        <f t="shared" si="8"/>
        <v>0</v>
      </c>
      <c r="AA41" s="78">
        <f t="shared" si="9"/>
        <v>0</v>
      </c>
      <c r="AB41" s="78">
        <f t="shared" si="10"/>
        <v>0</v>
      </c>
      <c r="AC41" s="78">
        <f t="shared" si="11"/>
        <v>0</v>
      </c>
      <c r="AD41" s="78">
        <f t="shared" si="12"/>
        <v>0</v>
      </c>
      <c r="AE41" s="97">
        <f t="shared" si="14"/>
        <v>100</v>
      </c>
      <c r="AF41" s="79">
        <f t="shared" si="16"/>
        <v>47.754034016572177</v>
      </c>
    </row>
    <row r="42" spans="1:32" ht="15.75" x14ac:dyDescent="0.25">
      <c r="A42" s="75">
        <v>38</v>
      </c>
      <c r="B42" s="91" t="s">
        <v>46</v>
      </c>
      <c r="C42" s="87">
        <f>'[1]36'!C42</f>
        <v>86</v>
      </c>
      <c r="D42" s="76">
        <f>'[1]36'!D42</f>
        <v>106</v>
      </c>
      <c r="E42" s="76">
        <f>'[1]36'!E42</f>
        <v>0</v>
      </c>
      <c r="F42" s="76">
        <f>'[1]36'!F42</f>
        <v>0</v>
      </c>
      <c r="G42" s="76">
        <f>'[1]36'!G42</f>
        <v>0</v>
      </c>
      <c r="H42" s="76">
        <f>'[1]36'!H42</f>
        <v>0</v>
      </c>
      <c r="I42" s="76">
        <f>'[1]36'!I42</f>
        <v>10</v>
      </c>
      <c r="J42" s="76">
        <f>'[1]36'!J42</f>
        <v>50</v>
      </c>
      <c r="K42" s="76">
        <f>'[1]36'!K42</f>
        <v>0</v>
      </c>
      <c r="L42" s="76">
        <f>'[1]36'!L42</f>
        <v>0</v>
      </c>
      <c r="M42" s="76">
        <f>'[1]36'!M42</f>
        <v>115</v>
      </c>
      <c r="N42" s="76">
        <f>'[1]36'!N42</f>
        <v>0</v>
      </c>
      <c r="O42" s="77">
        <f t="shared" si="15"/>
        <v>367</v>
      </c>
      <c r="P42" s="113">
        <f>[1]ORDEN!HV40</f>
        <v>2353</v>
      </c>
      <c r="Q42" s="75">
        <v>38</v>
      </c>
      <c r="R42" s="91" t="s">
        <v>46</v>
      </c>
      <c r="S42" s="98">
        <f t="shared" si="1"/>
        <v>23.43324250681199</v>
      </c>
      <c r="T42" s="78">
        <f t="shared" si="2"/>
        <v>28.882833787465938</v>
      </c>
      <c r="U42" s="78">
        <f t="shared" si="3"/>
        <v>0</v>
      </c>
      <c r="V42" s="78">
        <f t="shared" si="4"/>
        <v>0</v>
      </c>
      <c r="W42" s="78">
        <f t="shared" si="5"/>
        <v>0</v>
      </c>
      <c r="X42" s="78">
        <f t="shared" si="6"/>
        <v>0</v>
      </c>
      <c r="Y42" s="78">
        <f t="shared" si="7"/>
        <v>2.7247956403269753</v>
      </c>
      <c r="Z42" s="78">
        <f t="shared" si="8"/>
        <v>13.623978201634879</v>
      </c>
      <c r="AA42" s="78">
        <f t="shared" si="9"/>
        <v>0</v>
      </c>
      <c r="AB42" s="78">
        <f t="shared" si="10"/>
        <v>0</v>
      </c>
      <c r="AC42" s="78">
        <f t="shared" si="11"/>
        <v>31.335149863760218</v>
      </c>
      <c r="AD42" s="78">
        <f t="shared" si="12"/>
        <v>0</v>
      </c>
      <c r="AE42" s="97">
        <f t="shared" si="14"/>
        <v>100</v>
      </c>
      <c r="AF42" s="79">
        <f t="shared" si="16"/>
        <v>15.597110072248194</v>
      </c>
    </row>
    <row r="43" spans="1:32" ht="15.75" x14ac:dyDescent="0.25">
      <c r="A43" s="75">
        <v>39</v>
      </c>
      <c r="B43" s="90" t="s">
        <v>22</v>
      </c>
      <c r="C43" s="87">
        <f>'[1]36'!C43</f>
        <v>187</v>
      </c>
      <c r="D43" s="76">
        <f>'[1]36'!D43</f>
        <v>165</v>
      </c>
      <c r="E43" s="76">
        <f>'[1]36'!E43</f>
        <v>0</v>
      </c>
      <c r="F43" s="76">
        <f>'[1]36'!F43</f>
        <v>19</v>
      </c>
      <c r="G43" s="76">
        <f>'[1]36'!G43</f>
        <v>0</v>
      </c>
      <c r="H43" s="76">
        <f>'[1]36'!H43</f>
        <v>234</v>
      </c>
      <c r="I43" s="76">
        <f>'[1]36'!I43</f>
        <v>41</v>
      </c>
      <c r="J43" s="76">
        <f>'[1]36'!J43</f>
        <v>0</v>
      </c>
      <c r="K43" s="76">
        <f>'[1]36'!K43</f>
        <v>0</v>
      </c>
      <c r="L43" s="76">
        <f>'[1]36'!L43</f>
        <v>0</v>
      </c>
      <c r="M43" s="76">
        <f>'[1]36'!M43</f>
        <v>0</v>
      </c>
      <c r="N43" s="76">
        <f>'[1]36'!N43</f>
        <v>0</v>
      </c>
      <c r="O43" s="77">
        <f t="shared" si="15"/>
        <v>646</v>
      </c>
      <c r="P43" s="113">
        <f>[1]ORDEN!HV41</f>
        <v>2132</v>
      </c>
      <c r="Q43" s="75">
        <v>39</v>
      </c>
      <c r="R43" s="90" t="s">
        <v>22</v>
      </c>
      <c r="S43" s="98">
        <f t="shared" si="1"/>
        <v>28.947368421052634</v>
      </c>
      <c r="T43" s="78">
        <f t="shared" si="2"/>
        <v>25.541795665634677</v>
      </c>
      <c r="U43" s="78">
        <f t="shared" si="3"/>
        <v>0</v>
      </c>
      <c r="V43" s="78">
        <f t="shared" si="4"/>
        <v>2.9411764705882351</v>
      </c>
      <c r="W43" s="78">
        <f t="shared" si="5"/>
        <v>0</v>
      </c>
      <c r="X43" s="78">
        <f t="shared" si="6"/>
        <v>36.222910216718269</v>
      </c>
      <c r="Y43" s="78">
        <f t="shared" si="7"/>
        <v>6.3467492260061915</v>
      </c>
      <c r="Z43" s="78">
        <f t="shared" si="8"/>
        <v>0</v>
      </c>
      <c r="AA43" s="78">
        <f t="shared" si="9"/>
        <v>0</v>
      </c>
      <c r="AB43" s="78">
        <f t="shared" si="10"/>
        <v>0</v>
      </c>
      <c r="AC43" s="78">
        <f t="shared" si="11"/>
        <v>0</v>
      </c>
      <c r="AD43" s="78">
        <f t="shared" si="12"/>
        <v>0</v>
      </c>
      <c r="AE43" s="97">
        <f t="shared" si="14"/>
        <v>100.00000000000001</v>
      </c>
      <c r="AF43" s="79">
        <f t="shared" si="16"/>
        <v>30.300187617260789</v>
      </c>
    </row>
    <row r="44" spans="1:32" ht="15.75" x14ac:dyDescent="0.25">
      <c r="A44" s="75">
        <v>40</v>
      </c>
      <c r="B44" s="90" t="s">
        <v>47</v>
      </c>
      <c r="C44" s="87">
        <f>'[1]36'!C44</f>
        <v>333</v>
      </c>
      <c r="D44" s="76">
        <f>'[1]36'!D44</f>
        <v>0</v>
      </c>
      <c r="E44" s="76">
        <f>'[1]36'!E44</f>
        <v>0</v>
      </c>
      <c r="F44" s="76">
        <f>'[1]36'!F44</f>
        <v>0</v>
      </c>
      <c r="G44" s="76">
        <f>'[1]36'!G44</f>
        <v>0</v>
      </c>
      <c r="H44" s="76">
        <f>'[1]36'!H44</f>
        <v>0</v>
      </c>
      <c r="I44" s="76">
        <f>'[1]36'!I44</f>
        <v>0</v>
      </c>
      <c r="J44" s="76">
        <f>'[1]36'!J44</f>
        <v>0</v>
      </c>
      <c r="K44" s="76">
        <f>'[1]36'!K44</f>
        <v>0</v>
      </c>
      <c r="L44" s="76">
        <f>'[1]36'!L44</f>
        <v>0</v>
      </c>
      <c r="M44" s="76">
        <f>'[1]36'!M44</f>
        <v>0</v>
      </c>
      <c r="N44" s="76">
        <f>'[1]36'!N44</f>
        <v>24</v>
      </c>
      <c r="O44" s="77">
        <f t="shared" si="15"/>
        <v>357</v>
      </c>
      <c r="P44" s="113">
        <f>[1]ORDEN!HV42</f>
        <v>1273</v>
      </c>
      <c r="Q44" s="75">
        <v>40</v>
      </c>
      <c r="R44" s="90" t="s">
        <v>47</v>
      </c>
      <c r="S44" s="98">
        <f t="shared" si="1"/>
        <v>93.277310924369743</v>
      </c>
      <c r="T44" s="78">
        <f t="shared" si="2"/>
        <v>0</v>
      </c>
      <c r="U44" s="78">
        <f t="shared" si="3"/>
        <v>0</v>
      </c>
      <c r="V44" s="78">
        <f t="shared" si="4"/>
        <v>0</v>
      </c>
      <c r="W44" s="78">
        <f t="shared" si="5"/>
        <v>0</v>
      </c>
      <c r="X44" s="78">
        <f t="shared" si="6"/>
        <v>0</v>
      </c>
      <c r="Y44" s="78">
        <f t="shared" si="7"/>
        <v>0</v>
      </c>
      <c r="Z44" s="78">
        <f t="shared" si="8"/>
        <v>0</v>
      </c>
      <c r="AA44" s="78">
        <f t="shared" si="9"/>
        <v>0</v>
      </c>
      <c r="AB44" s="78">
        <f t="shared" si="10"/>
        <v>0</v>
      </c>
      <c r="AC44" s="78">
        <f t="shared" si="11"/>
        <v>0</v>
      </c>
      <c r="AD44" s="78">
        <f t="shared" si="12"/>
        <v>6.7226890756302522</v>
      </c>
      <c r="AE44" s="97">
        <f t="shared" si="14"/>
        <v>100</v>
      </c>
      <c r="AF44" s="79">
        <f t="shared" si="16"/>
        <v>28.043990573448546</v>
      </c>
    </row>
    <row r="45" spans="1:32" ht="14.25" customHeight="1" x14ac:dyDescent="0.25">
      <c r="A45" s="75">
        <v>41</v>
      </c>
      <c r="B45" s="92" t="s">
        <v>129</v>
      </c>
      <c r="C45" s="87">
        <f>'[1]36'!C45</f>
        <v>105</v>
      </c>
      <c r="D45" s="76">
        <f>'[1]36'!D45</f>
        <v>0</v>
      </c>
      <c r="E45" s="76">
        <f>'[1]36'!E45</f>
        <v>0</v>
      </c>
      <c r="F45" s="76">
        <f>'[1]36'!F45</f>
        <v>0</v>
      </c>
      <c r="G45" s="76">
        <f>'[1]36'!G45</f>
        <v>0</v>
      </c>
      <c r="H45" s="76">
        <f>'[1]36'!H45</f>
        <v>336</v>
      </c>
      <c r="I45" s="76">
        <f>'[1]36'!I45</f>
        <v>0</v>
      </c>
      <c r="J45" s="76">
        <f>'[1]36'!J45</f>
        <v>0</v>
      </c>
      <c r="K45" s="76">
        <f>'[1]36'!K45</f>
        <v>0</v>
      </c>
      <c r="L45" s="76">
        <f>'[1]36'!L45</f>
        <v>0</v>
      </c>
      <c r="M45" s="76">
        <f>'[1]36'!M45</f>
        <v>0</v>
      </c>
      <c r="N45" s="76">
        <f>'[1]36'!N45</f>
        <v>0</v>
      </c>
      <c r="O45" s="77">
        <f t="shared" si="15"/>
        <v>441</v>
      </c>
      <c r="P45" s="113">
        <f>[1]ORDEN!HV43</f>
        <v>1552</v>
      </c>
      <c r="Q45" s="75">
        <v>41</v>
      </c>
      <c r="R45" s="92" t="s">
        <v>129</v>
      </c>
      <c r="S45" s="98">
        <f t="shared" si="1"/>
        <v>23.809523809523807</v>
      </c>
      <c r="T45" s="78">
        <f t="shared" si="2"/>
        <v>0</v>
      </c>
      <c r="U45" s="78">
        <f t="shared" si="3"/>
        <v>0</v>
      </c>
      <c r="V45" s="78">
        <f t="shared" si="4"/>
        <v>0</v>
      </c>
      <c r="W45" s="78">
        <f t="shared" si="5"/>
        <v>0</v>
      </c>
      <c r="X45" s="78">
        <f t="shared" si="6"/>
        <v>76.19047619047619</v>
      </c>
      <c r="Y45" s="78">
        <f t="shared" si="7"/>
        <v>0</v>
      </c>
      <c r="Z45" s="78">
        <f t="shared" si="8"/>
        <v>0</v>
      </c>
      <c r="AA45" s="78">
        <f t="shared" si="9"/>
        <v>0</v>
      </c>
      <c r="AB45" s="78">
        <f t="shared" si="10"/>
        <v>0</v>
      </c>
      <c r="AC45" s="78">
        <f t="shared" si="11"/>
        <v>0</v>
      </c>
      <c r="AD45" s="78">
        <f t="shared" si="12"/>
        <v>0</v>
      </c>
      <c r="AE45" s="97">
        <f t="shared" si="14"/>
        <v>100</v>
      </c>
      <c r="AF45" s="79">
        <f t="shared" si="16"/>
        <v>28.414948453608247</v>
      </c>
    </row>
    <row r="46" spans="1:32" ht="15.75" x14ac:dyDescent="0.25">
      <c r="A46" s="75">
        <v>42</v>
      </c>
      <c r="B46" s="90" t="s">
        <v>30</v>
      </c>
      <c r="C46" s="87">
        <f>'[1]36'!C46</f>
        <v>311</v>
      </c>
      <c r="D46" s="76">
        <f>'[1]36'!D46</f>
        <v>0</v>
      </c>
      <c r="E46" s="76">
        <f>'[1]36'!E46</f>
        <v>0</v>
      </c>
      <c r="F46" s="76">
        <f>'[1]36'!F46</f>
        <v>1</v>
      </c>
      <c r="G46" s="76">
        <f>'[1]36'!G46</f>
        <v>0</v>
      </c>
      <c r="H46" s="76">
        <f>'[1]36'!H46</f>
        <v>91</v>
      </c>
      <c r="I46" s="76">
        <f>'[1]36'!I46</f>
        <v>25</v>
      </c>
      <c r="J46" s="76">
        <f>'[1]36'!J46</f>
        <v>0</v>
      </c>
      <c r="K46" s="76">
        <f>'[1]36'!K46</f>
        <v>0</v>
      </c>
      <c r="L46" s="76">
        <f>'[1]36'!L46</f>
        <v>0</v>
      </c>
      <c r="M46" s="76">
        <f>'[1]36'!M46</f>
        <v>0</v>
      </c>
      <c r="N46" s="76">
        <f>'[1]36'!N46</f>
        <v>0</v>
      </c>
      <c r="O46" s="77">
        <f t="shared" si="15"/>
        <v>428</v>
      </c>
      <c r="P46" s="113">
        <f>[1]ORDEN!HV44</f>
        <v>597</v>
      </c>
      <c r="Q46" s="75">
        <v>42</v>
      </c>
      <c r="R46" s="90" t="s">
        <v>30</v>
      </c>
      <c r="S46" s="98">
        <f t="shared" si="1"/>
        <v>72.663551401869171</v>
      </c>
      <c r="T46" s="78">
        <f t="shared" si="2"/>
        <v>0</v>
      </c>
      <c r="U46" s="78">
        <f t="shared" si="3"/>
        <v>0</v>
      </c>
      <c r="V46" s="78">
        <f t="shared" si="4"/>
        <v>0.23364485981308408</v>
      </c>
      <c r="W46" s="78">
        <f t="shared" si="5"/>
        <v>0</v>
      </c>
      <c r="X46" s="78">
        <f t="shared" si="6"/>
        <v>21.261682242990652</v>
      </c>
      <c r="Y46" s="78">
        <f t="shared" si="7"/>
        <v>5.8411214953271031</v>
      </c>
      <c r="Z46" s="78">
        <f t="shared" si="8"/>
        <v>0</v>
      </c>
      <c r="AA46" s="78">
        <f t="shared" si="9"/>
        <v>0</v>
      </c>
      <c r="AB46" s="78">
        <f t="shared" si="10"/>
        <v>0</v>
      </c>
      <c r="AC46" s="78">
        <f t="shared" si="11"/>
        <v>0</v>
      </c>
      <c r="AD46" s="78">
        <f t="shared" si="12"/>
        <v>0</v>
      </c>
      <c r="AE46" s="97">
        <f t="shared" si="14"/>
        <v>100.00000000000001</v>
      </c>
      <c r="AF46" s="79">
        <f t="shared" si="16"/>
        <v>71.691792294807371</v>
      </c>
    </row>
    <row r="47" spans="1:32" ht="15.75" x14ac:dyDescent="0.25">
      <c r="A47" s="75">
        <v>43</v>
      </c>
      <c r="B47" s="90" t="s">
        <v>48</v>
      </c>
      <c r="C47" s="87">
        <f>'[1]36'!C47</f>
        <v>220</v>
      </c>
      <c r="D47" s="76">
        <f>'[1]36'!D47</f>
        <v>85</v>
      </c>
      <c r="E47" s="76">
        <f>'[1]36'!E47</f>
        <v>0</v>
      </c>
      <c r="F47" s="76">
        <f>'[1]36'!F47</f>
        <v>0</v>
      </c>
      <c r="G47" s="76">
        <f>'[1]36'!G47</f>
        <v>0</v>
      </c>
      <c r="H47" s="76">
        <f>'[1]36'!H47</f>
        <v>253</v>
      </c>
      <c r="I47" s="76">
        <f>'[1]36'!I47</f>
        <v>18</v>
      </c>
      <c r="J47" s="76">
        <f>'[1]36'!J47</f>
        <v>31</v>
      </c>
      <c r="K47" s="76">
        <f>'[1]36'!K47</f>
        <v>56</v>
      </c>
      <c r="L47" s="76">
        <f>'[1]36'!L47</f>
        <v>0</v>
      </c>
      <c r="M47" s="76">
        <f>'[1]36'!M47</f>
        <v>0</v>
      </c>
      <c r="N47" s="76">
        <f>'[1]36'!N47</f>
        <v>12</v>
      </c>
      <c r="O47" s="77">
        <f t="shared" si="15"/>
        <v>675</v>
      </c>
      <c r="P47" s="113">
        <f>[1]ORDEN!HV45</f>
        <v>1283</v>
      </c>
      <c r="Q47" s="75">
        <v>43</v>
      </c>
      <c r="R47" s="90" t="s">
        <v>48</v>
      </c>
      <c r="S47" s="98">
        <f t="shared" si="1"/>
        <v>32.592592592592595</v>
      </c>
      <c r="T47" s="78">
        <f t="shared" si="2"/>
        <v>12.592592592592592</v>
      </c>
      <c r="U47" s="78">
        <f t="shared" si="3"/>
        <v>0</v>
      </c>
      <c r="V47" s="78">
        <f t="shared" si="4"/>
        <v>0</v>
      </c>
      <c r="W47" s="78">
        <f t="shared" si="5"/>
        <v>0</v>
      </c>
      <c r="X47" s="78">
        <f t="shared" si="6"/>
        <v>37.481481481481481</v>
      </c>
      <c r="Y47" s="78">
        <f t="shared" si="7"/>
        <v>2.666666666666667</v>
      </c>
      <c r="Z47" s="78">
        <f t="shared" si="8"/>
        <v>4.5925925925925926</v>
      </c>
      <c r="AA47" s="78">
        <f t="shared" si="9"/>
        <v>8.2962962962962958</v>
      </c>
      <c r="AB47" s="78">
        <f t="shared" si="10"/>
        <v>0</v>
      </c>
      <c r="AC47" s="78">
        <f t="shared" si="11"/>
        <v>0</v>
      </c>
      <c r="AD47" s="78">
        <f t="shared" si="12"/>
        <v>1.7777777777777777</v>
      </c>
      <c r="AE47" s="97">
        <f t="shared" si="14"/>
        <v>100</v>
      </c>
      <c r="AF47" s="79">
        <f t="shared" si="16"/>
        <v>52.611067809820732</v>
      </c>
    </row>
    <row r="48" spans="1:32" ht="15.75" x14ac:dyDescent="0.25">
      <c r="A48" s="75">
        <v>44</v>
      </c>
      <c r="B48" s="90" t="s">
        <v>5</v>
      </c>
      <c r="C48" s="87">
        <f>'[1]36'!C48</f>
        <v>143</v>
      </c>
      <c r="D48" s="76">
        <f>'[1]36'!D48</f>
        <v>289</v>
      </c>
      <c r="E48" s="76">
        <f>'[1]36'!E48</f>
        <v>18</v>
      </c>
      <c r="F48" s="76">
        <f>'[1]36'!F48</f>
        <v>0</v>
      </c>
      <c r="G48" s="76">
        <f>'[1]36'!G48</f>
        <v>0</v>
      </c>
      <c r="H48" s="76">
        <f>'[1]36'!H48</f>
        <v>0</v>
      </c>
      <c r="I48" s="76">
        <f>'[1]36'!I48</f>
        <v>66</v>
      </c>
      <c r="J48" s="76">
        <f>'[1]36'!J48</f>
        <v>0</v>
      </c>
      <c r="K48" s="76">
        <f>'[1]36'!K48</f>
        <v>42</v>
      </c>
      <c r="L48" s="76">
        <f>'[1]36'!L48</f>
        <v>0</v>
      </c>
      <c r="M48" s="76">
        <f>'[1]36'!M48</f>
        <v>22</v>
      </c>
      <c r="N48" s="76">
        <f>'[1]36'!N48</f>
        <v>0</v>
      </c>
      <c r="O48" s="77">
        <f t="shared" si="15"/>
        <v>580</v>
      </c>
      <c r="P48" s="113">
        <f>[1]ORDEN!HV46</f>
        <v>669</v>
      </c>
      <c r="Q48" s="75">
        <v>44</v>
      </c>
      <c r="R48" s="90" t="s">
        <v>5</v>
      </c>
      <c r="S48" s="98">
        <f t="shared" si="1"/>
        <v>24.655172413793103</v>
      </c>
      <c r="T48" s="78">
        <f t="shared" si="2"/>
        <v>49.827586206896548</v>
      </c>
      <c r="U48" s="78">
        <f t="shared" si="3"/>
        <v>3.103448275862069</v>
      </c>
      <c r="V48" s="78">
        <f t="shared" si="4"/>
        <v>0</v>
      </c>
      <c r="W48" s="78">
        <f t="shared" si="5"/>
        <v>0</v>
      </c>
      <c r="X48" s="78">
        <f t="shared" si="6"/>
        <v>0</v>
      </c>
      <c r="Y48" s="78">
        <f t="shared" si="7"/>
        <v>11.379310344827587</v>
      </c>
      <c r="Z48" s="78">
        <f t="shared" si="8"/>
        <v>0</v>
      </c>
      <c r="AA48" s="78">
        <f t="shared" si="9"/>
        <v>7.2413793103448283</v>
      </c>
      <c r="AB48" s="78">
        <f t="shared" si="10"/>
        <v>0</v>
      </c>
      <c r="AC48" s="78">
        <f t="shared" si="11"/>
        <v>3.7931034482758621</v>
      </c>
      <c r="AD48" s="78">
        <f t="shared" si="12"/>
        <v>0</v>
      </c>
      <c r="AE48" s="97">
        <f t="shared" si="14"/>
        <v>99.999999999999986</v>
      </c>
      <c r="AF48" s="79">
        <f t="shared" si="16"/>
        <v>86.696562032884898</v>
      </c>
    </row>
    <row r="49" spans="1:32" ht="15.75" x14ac:dyDescent="0.25">
      <c r="A49" s="75">
        <v>45</v>
      </c>
      <c r="B49" s="90" t="s">
        <v>49</v>
      </c>
      <c r="C49" s="87">
        <f>'[1]36'!C49</f>
        <v>329</v>
      </c>
      <c r="D49" s="76">
        <f>'[1]36'!D49</f>
        <v>41</v>
      </c>
      <c r="E49" s="76">
        <f>'[1]36'!E49</f>
        <v>0</v>
      </c>
      <c r="F49" s="76">
        <f>'[1]36'!F49</f>
        <v>0</v>
      </c>
      <c r="G49" s="76">
        <f>'[1]36'!G49</f>
        <v>0</v>
      </c>
      <c r="H49" s="76">
        <f>'[1]36'!H49</f>
        <v>432</v>
      </c>
      <c r="I49" s="76">
        <f>'[1]36'!I49</f>
        <v>0</v>
      </c>
      <c r="J49" s="76">
        <f>'[1]36'!J49</f>
        <v>0</v>
      </c>
      <c r="K49" s="76">
        <f>'[1]36'!K49</f>
        <v>0</v>
      </c>
      <c r="L49" s="76">
        <f>'[1]36'!L49</f>
        <v>0</v>
      </c>
      <c r="M49" s="76">
        <f>'[1]36'!M49</f>
        <v>0</v>
      </c>
      <c r="N49" s="76">
        <f>'[1]36'!N49</f>
        <v>0</v>
      </c>
      <c r="O49" s="77">
        <f t="shared" si="15"/>
        <v>802</v>
      </c>
      <c r="P49" s="113">
        <f>[1]ORDEN!HV47</f>
        <v>3231</v>
      </c>
      <c r="Q49" s="75">
        <v>45</v>
      </c>
      <c r="R49" s="90" t="s">
        <v>49</v>
      </c>
      <c r="S49" s="98">
        <f t="shared" si="1"/>
        <v>41.02244389027431</v>
      </c>
      <c r="T49" s="78">
        <f t="shared" si="2"/>
        <v>5.1122194513715709</v>
      </c>
      <c r="U49" s="78">
        <f t="shared" si="3"/>
        <v>0</v>
      </c>
      <c r="V49" s="78">
        <f t="shared" si="4"/>
        <v>0</v>
      </c>
      <c r="W49" s="78">
        <f t="shared" si="5"/>
        <v>0</v>
      </c>
      <c r="X49" s="78">
        <f t="shared" si="6"/>
        <v>53.86533665835411</v>
      </c>
      <c r="Y49" s="78">
        <f t="shared" si="7"/>
        <v>0</v>
      </c>
      <c r="Z49" s="78">
        <f t="shared" si="8"/>
        <v>0</v>
      </c>
      <c r="AA49" s="78">
        <f t="shared" si="9"/>
        <v>0</v>
      </c>
      <c r="AB49" s="78">
        <f t="shared" si="10"/>
        <v>0</v>
      </c>
      <c r="AC49" s="78">
        <f t="shared" si="11"/>
        <v>0</v>
      </c>
      <c r="AD49" s="78">
        <f t="shared" si="12"/>
        <v>0</v>
      </c>
      <c r="AE49" s="97">
        <f t="shared" si="14"/>
        <v>100</v>
      </c>
      <c r="AF49" s="79">
        <f t="shared" si="16"/>
        <v>24.822036521200864</v>
      </c>
    </row>
    <row r="50" spans="1:32" ht="15.75" x14ac:dyDescent="0.25">
      <c r="A50" s="75">
        <v>46</v>
      </c>
      <c r="B50" s="90" t="s">
        <v>23</v>
      </c>
      <c r="C50" s="87">
        <f>'[1]36'!C50</f>
        <v>564</v>
      </c>
      <c r="D50" s="76">
        <f>'[1]36'!D50</f>
        <v>240</v>
      </c>
      <c r="E50" s="76">
        <f>'[1]36'!E50</f>
        <v>0</v>
      </c>
      <c r="F50" s="76">
        <f>'[1]36'!F50</f>
        <v>0</v>
      </c>
      <c r="G50" s="76">
        <f>'[1]36'!G50</f>
        <v>0</v>
      </c>
      <c r="H50" s="76">
        <f>'[1]36'!H50</f>
        <v>186</v>
      </c>
      <c r="I50" s="76">
        <f>'[1]36'!I50</f>
        <v>691</v>
      </c>
      <c r="J50" s="76">
        <f>'[1]36'!J50</f>
        <v>416</v>
      </c>
      <c r="K50" s="76">
        <f>'[1]36'!K50</f>
        <v>0</v>
      </c>
      <c r="L50" s="76">
        <f>'[1]36'!L50</f>
        <v>0</v>
      </c>
      <c r="M50" s="76">
        <f>'[1]36'!M50</f>
        <v>741</v>
      </c>
      <c r="N50" s="76">
        <f>'[1]36'!N50</f>
        <v>281</v>
      </c>
      <c r="O50" s="77">
        <f t="shared" si="15"/>
        <v>3119</v>
      </c>
      <c r="P50" s="113">
        <f>[1]ORDEN!HV48</f>
        <v>2675</v>
      </c>
      <c r="Q50" s="75">
        <v>46</v>
      </c>
      <c r="R50" s="90" t="s">
        <v>23</v>
      </c>
      <c r="S50" s="98">
        <f t="shared" si="1"/>
        <v>18.082718820134659</v>
      </c>
      <c r="T50" s="78">
        <f t="shared" si="2"/>
        <v>7.6947739660147478</v>
      </c>
      <c r="U50" s="78">
        <f t="shared" si="3"/>
        <v>0</v>
      </c>
      <c r="V50" s="78">
        <f t="shared" si="4"/>
        <v>0</v>
      </c>
      <c r="W50" s="78">
        <f t="shared" si="5"/>
        <v>0</v>
      </c>
      <c r="X50" s="78">
        <f t="shared" si="6"/>
        <v>5.9634498236614295</v>
      </c>
      <c r="Y50" s="78">
        <f t="shared" si="7"/>
        <v>22.15453671048413</v>
      </c>
      <c r="Z50" s="78">
        <f t="shared" si="8"/>
        <v>13.337608207758898</v>
      </c>
      <c r="AA50" s="78">
        <f t="shared" si="9"/>
        <v>0</v>
      </c>
      <c r="AB50" s="78">
        <f t="shared" si="10"/>
        <v>0</v>
      </c>
      <c r="AC50" s="78">
        <f t="shared" si="11"/>
        <v>23.757614620070537</v>
      </c>
      <c r="AD50" s="78">
        <f t="shared" si="12"/>
        <v>9.0092978518756013</v>
      </c>
      <c r="AE50" s="97">
        <f t="shared" si="14"/>
        <v>100</v>
      </c>
      <c r="AF50" s="79">
        <f t="shared" si="16"/>
        <v>116.59813084112149</v>
      </c>
    </row>
    <row r="51" spans="1:32" ht="15.75" x14ac:dyDescent="0.25">
      <c r="A51" s="75">
        <v>47</v>
      </c>
      <c r="B51" s="90" t="s">
        <v>50</v>
      </c>
      <c r="C51" s="87">
        <f>'[1]36'!C51</f>
        <v>113</v>
      </c>
      <c r="D51" s="76">
        <f>'[1]36'!D51</f>
        <v>121</v>
      </c>
      <c r="E51" s="76">
        <f>'[1]36'!E51</f>
        <v>0</v>
      </c>
      <c r="F51" s="76">
        <f>'[1]36'!F51</f>
        <v>21</v>
      </c>
      <c r="G51" s="76">
        <f>'[1]36'!G51</f>
        <v>0</v>
      </c>
      <c r="H51" s="76">
        <f>'[1]36'!H51</f>
        <v>0</v>
      </c>
      <c r="I51" s="76">
        <f>'[1]36'!I51</f>
        <v>0</v>
      </c>
      <c r="J51" s="76">
        <f>'[1]36'!J51</f>
        <v>963</v>
      </c>
      <c r="K51" s="76">
        <f>'[1]36'!K51</f>
        <v>0</v>
      </c>
      <c r="L51" s="76">
        <f>'[1]36'!L51</f>
        <v>0</v>
      </c>
      <c r="M51" s="76">
        <f>'[1]36'!M51</f>
        <v>0</v>
      </c>
      <c r="N51" s="76">
        <f>'[1]36'!N51</f>
        <v>0</v>
      </c>
      <c r="O51" s="77">
        <f t="shared" si="15"/>
        <v>1218</v>
      </c>
      <c r="P51" s="113">
        <f>[1]ORDEN!HV49</f>
        <v>963</v>
      </c>
      <c r="Q51" s="75">
        <v>47</v>
      </c>
      <c r="R51" s="90" t="s">
        <v>50</v>
      </c>
      <c r="S51" s="98">
        <f t="shared" si="1"/>
        <v>9.277504105090312</v>
      </c>
      <c r="T51" s="78">
        <f t="shared" si="2"/>
        <v>9.9343185550082111</v>
      </c>
      <c r="U51" s="78">
        <f t="shared" si="3"/>
        <v>0</v>
      </c>
      <c r="V51" s="78">
        <f t="shared" si="4"/>
        <v>1.7241379310344827</v>
      </c>
      <c r="W51" s="78">
        <f t="shared" si="5"/>
        <v>0</v>
      </c>
      <c r="X51" s="78">
        <f t="shared" si="6"/>
        <v>0</v>
      </c>
      <c r="Y51" s="78">
        <f t="shared" si="7"/>
        <v>0</v>
      </c>
      <c r="Z51" s="78">
        <f t="shared" si="8"/>
        <v>79.064039408866989</v>
      </c>
      <c r="AA51" s="78">
        <f t="shared" si="9"/>
        <v>0</v>
      </c>
      <c r="AB51" s="78">
        <f t="shared" si="10"/>
        <v>0</v>
      </c>
      <c r="AC51" s="78">
        <f t="shared" si="11"/>
        <v>0</v>
      </c>
      <c r="AD51" s="78">
        <f t="shared" si="12"/>
        <v>0</v>
      </c>
      <c r="AE51" s="97">
        <f t="shared" si="14"/>
        <v>100</v>
      </c>
      <c r="AF51" s="79">
        <f t="shared" si="16"/>
        <v>126.4797507788162</v>
      </c>
    </row>
    <row r="52" spans="1:32" ht="15.75" x14ac:dyDescent="0.25">
      <c r="A52" s="75">
        <v>48</v>
      </c>
      <c r="B52" s="91" t="s">
        <v>0</v>
      </c>
      <c r="C52" s="87">
        <f>'[1]36'!C52</f>
        <v>132</v>
      </c>
      <c r="D52" s="76">
        <f>'[1]36'!D52</f>
        <v>0</v>
      </c>
      <c r="E52" s="76">
        <f>'[1]36'!E52</f>
        <v>3</v>
      </c>
      <c r="F52" s="76">
        <f>'[1]36'!F52</f>
        <v>0</v>
      </c>
      <c r="G52" s="76">
        <f>'[1]36'!G52</f>
        <v>197</v>
      </c>
      <c r="H52" s="76">
        <f>'[1]36'!H52</f>
        <v>195</v>
      </c>
      <c r="I52" s="76">
        <f>'[1]36'!I52</f>
        <v>0</v>
      </c>
      <c r="J52" s="76">
        <f>'[1]36'!J52</f>
        <v>0</v>
      </c>
      <c r="K52" s="76">
        <f>'[1]36'!K52</f>
        <v>93</v>
      </c>
      <c r="L52" s="76">
        <f>'[1]36'!L52</f>
        <v>0</v>
      </c>
      <c r="M52" s="76">
        <f>'[1]36'!M52</f>
        <v>174</v>
      </c>
      <c r="N52" s="76">
        <f>'[1]36'!N52</f>
        <v>71</v>
      </c>
      <c r="O52" s="77">
        <f t="shared" si="15"/>
        <v>865</v>
      </c>
      <c r="P52" s="113">
        <f>[1]ORDEN!HV50</f>
        <v>1403</v>
      </c>
      <c r="Q52" s="75">
        <v>48</v>
      </c>
      <c r="R52" s="91" t="s">
        <v>0</v>
      </c>
      <c r="S52" s="98">
        <f t="shared" si="1"/>
        <v>15.260115606936417</v>
      </c>
      <c r="T52" s="78">
        <f t="shared" si="2"/>
        <v>0</v>
      </c>
      <c r="U52" s="78">
        <f t="shared" si="3"/>
        <v>0.34682080924855491</v>
      </c>
      <c r="V52" s="78">
        <f t="shared" si="4"/>
        <v>0</v>
      </c>
      <c r="W52" s="78">
        <f t="shared" si="5"/>
        <v>22.77456647398844</v>
      </c>
      <c r="X52" s="78">
        <f t="shared" si="6"/>
        <v>22.543352601156069</v>
      </c>
      <c r="Y52" s="78">
        <f t="shared" si="7"/>
        <v>0</v>
      </c>
      <c r="Z52" s="78">
        <f t="shared" si="8"/>
        <v>0</v>
      </c>
      <c r="AA52" s="78">
        <f t="shared" si="9"/>
        <v>10.751445086705203</v>
      </c>
      <c r="AB52" s="78">
        <f t="shared" si="10"/>
        <v>0</v>
      </c>
      <c r="AC52" s="78">
        <f t="shared" si="11"/>
        <v>20.115606936416185</v>
      </c>
      <c r="AD52" s="78">
        <f t="shared" si="12"/>
        <v>8.2080924855491322</v>
      </c>
      <c r="AE52" s="97">
        <f t="shared" si="14"/>
        <v>100</v>
      </c>
      <c r="AF52" s="79">
        <f t="shared" si="16"/>
        <v>61.653599429793303</v>
      </c>
    </row>
    <row r="53" spans="1:32" ht="15.75" x14ac:dyDescent="0.25">
      <c r="A53" s="75">
        <v>49</v>
      </c>
      <c r="B53" s="91" t="s">
        <v>51</v>
      </c>
      <c r="C53" s="87">
        <f>'[1]36'!C53</f>
        <v>684</v>
      </c>
      <c r="D53" s="76">
        <f>'[1]36'!D53</f>
        <v>15</v>
      </c>
      <c r="E53" s="76">
        <f>'[1]36'!E53</f>
        <v>0</v>
      </c>
      <c r="F53" s="76">
        <f>'[1]36'!F53</f>
        <v>0</v>
      </c>
      <c r="G53" s="76">
        <f>'[1]36'!G53</f>
        <v>0</v>
      </c>
      <c r="H53" s="76">
        <f>'[1]36'!H53</f>
        <v>76</v>
      </c>
      <c r="I53" s="76">
        <f>'[1]36'!I53</f>
        <v>95</v>
      </c>
      <c r="J53" s="76">
        <f>'[1]36'!J53</f>
        <v>0</v>
      </c>
      <c r="K53" s="76">
        <f>'[1]36'!K53</f>
        <v>0</v>
      </c>
      <c r="L53" s="76">
        <f>'[1]36'!L53</f>
        <v>0</v>
      </c>
      <c r="M53" s="76">
        <f>'[1]36'!M53</f>
        <v>0</v>
      </c>
      <c r="N53" s="76">
        <f>'[1]36'!N53</f>
        <v>0</v>
      </c>
      <c r="O53" s="77">
        <f t="shared" si="15"/>
        <v>870</v>
      </c>
      <c r="P53" s="113">
        <f>[1]ORDEN!HV51</f>
        <v>1193</v>
      </c>
      <c r="Q53" s="75">
        <v>49</v>
      </c>
      <c r="R53" s="91" t="s">
        <v>51</v>
      </c>
      <c r="S53" s="98">
        <f t="shared" si="1"/>
        <v>78.620689655172413</v>
      </c>
      <c r="T53" s="78">
        <f t="shared" si="2"/>
        <v>1.7241379310344827</v>
      </c>
      <c r="U53" s="78">
        <f t="shared" si="3"/>
        <v>0</v>
      </c>
      <c r="V53" s="78">
        <f t="shared" si="4"/>
        <v>0</v>
      </c>
      <c r="W53" s="78">
        <f t="shared" si="5"/>
        <v>0</v>
      </c>
      <c r="X53" s="78">
        <f t="shared" si="6"/>
        <v>8.7356321839080451</v>
      </c>
      <c r="Y53" s="78">
        <f t="shared" si="7"/>
        <v>10.919540229885058</v>
      </c>
      <c r="Z53" s="78">
        <f t="shared" si="8"/>
        <v>0</v>
      </c>
      <c r="AA53" s="78">
        <f t="shared" si="9"/>
        <v>0</v>
      </c>
      <c r="AB53" s="78">
        <f t="shared" si="10"/>
        <v>0</v>
      </c>
      <c r="AC53" s="78">
        <f t="shared" si="11"/>
        <v>0</v>
      </c>
      <c r="AD53" s="78">
        <f t="shared" si="12"/>
        <v>0</v>
      </c>
      <c r="AE53" s="97">
        <f t="shared" si="14"/>
        <v>100</v>
      </c>
      <c r="AF53" s="79">
        <f t="shared" si="16"/>
        <v>72.925398155909477</v>
      </c>
    </row>
    <row r="54" spans="1:32" ht="15.75" x14ac:dyDescent="0.25">
      <c r="A54" s="75">
        <v>50</v>
      </c>
      <c r="B54" s="91" t="s">
        <v>59</v>
      </c>
      <c r="C54" s="87">
        <f>'[1]36'!C54</f>
        <v>288</v>
      </c>
      <c r="D54" s="76">
        <f>'[1]36'!D54</f>
        <v>0</v>
      </c>
      <c r="E54" s="76">
        <f>'[1]36'!E54</f>
        <v>0</v>
      </c>
      <c r="F54" s="76">
        <f>'[1]36'!F54</f>
        <v>0</v>
      </c>
      <c r="G54" s="76">
        <f>'[1]36'!G54</f>
        <v>0</v>
      </c>
      <c r="H54" s="76">
        <f>'[1]36'!H54</f>
        <v>74</v>
      </c>
      <c r="I54" s="76">
        <f>'[1]36'!I54</f>
        <v>0</v>
      </c>
      <c r="J54" s="76">
        <f>'[1]36'!J54</f>
        <v>0</v>
      </c>
      <c r="K54" s="76">
        <f>'[1]36'!K54</f>
        <v>0</v>
      </c>
      <c r="L54" s="76">
        <f>'[1]36'!L54</f>
        <v>0</v>
      </c>
      <c r="M54" s="76">
        <f>'[1]36'!M54</f>
        <v>0</v>
      </c>
      <c r="N54" s="76">
        <f>'[1]36'!N54</f>
        <v>78</v>
      </c>
      <c r="O54" s="77">
        <f t="shared" si="15"/>
        <v>440</v>
      </c>
      <c r="P54" s="113">
        <f>[1]ORDEN!HV52</f>
        <v>1252</v>
      </c>
      <c r="Q54" s="75">
        <v>50</v>
      </c>
      <c r="R54" s="91" t="s">
        <v>59</v>
      </c>
      <c r="S54" s="98">
        <f t="shared" si="1"/>
        <v>65.454545454545453</v>
      </c>
      <c r="T54" s="78">
        <f t="shared" si="2"/>
        <v>0</v>
      </c>
      <c r="U54" s="78">
        <f t="shared" si="3"/>
        <v>0</v>
      </c>
      <c r="V54" s="78">
        <f t="shared" si="4"/>
        <v>0</v>
      </c>
      <c r="W54" s="78">
        <f t="shared" si="5"/>
        <v>0</v>
      </c>
      <c r="X54" s="78">
        <f t="shared" si="6"/>
        <v>16.818181818181817</v>
      </c>
      <c r="Y54" s="78">
        <f t="shared" si="7"/>
        <v>0</v>
      </c>
      <c r="Z54" s="78">
        <f t="shared" si="8"/>
        <v>0</v>
      </c>
      <c r="AA54" s="78">
        <f t="shared" si="9"/>
        <v>0</v>
      </c>
      <c r="AB54" s="78">
        <f t="shared" si="10"/>
        <v>0</v>
      </c>
      <c r="AC54" s="78">
        <f t="shared" si="11"/>
        <v>0</v>
      </c>
      <c r="AD54" s="78">
        <f t="shared" si="12"/>
        <v>17.727272727272727</v>
      </c>
      <c r="AE54" s="97">
        <f t="shared" si="14"/>
        <v>100</v>
      </c>
      <c r="AF54" s="79">
        <f t="shared" si="16"/>
        <v>35.143769968051117</v>
      </c>
    </row>
    <row r="55" spans="1:32" ht="15.75" x14ac:dyDescent="0.25">
      <c r="A55" s="75">
        <v>51</v>
      </c>
      <c r="B55" s="91" t="s">
        <v>52</v>
      </c>
      <c r="C55" s="87">
        <f>'[1]36'!C55</f>
        <v>439</v>
      </c>
      <c r="D55" s="76">
        <f>'[1]36'!D55</f>
        <v>228</v>
      </c>
      <c r="E55" s="76">
        <f>'[1]36'!E55</f>
        <v>5</v>
      </c>
      <c r="F55" s="76">
        <f>'[1]36'!F55</f>
        <v>37</v>
      </c>
      <c r="G55" s="76">
        <f>'[1]36'!G55</f>
        <v>33</v>
      </c>
      <c r="H55" s="76">
        <f>'[1]36'!H55</f>
        <v>40</v>
      </c>
      <c r="I55" s="76">
        <f>'[1]36'!I55</f>
        <v>0</v>
      </c>
      <c r="J55" s="76">
        <f>'[1]36'!J55</f>
        <v>0</v>
      </c>
      <c r="K55" s="76">
        <f>'[1]36'!K55</f>
        <v>0</v>
      </c>
      <c r="L55" s="76">
        <f>'[1]36'!L55</f>
        <v>0</v>
      </c>
      <c r="M55" s="76">
        <f>'[1]36'!M55</f>
        <v>87</v>
      </c>
      <c r="N55" s="76">
        <f>'[1]36'!N55</f>
        <v>49</v>
      </c>
      <c r="O55" s="77">
        <f t="shared" si="15"/>
        <v>918</v>
      </c>
      <c r="P55" s="113">
        <f>[1]ORDEN!HV53</f>
        <v>1133</v>
      </c>
      <c r="Q55" s="75">
        <v>51</v>
      </c>
      <c r="R55" s="91" t="s">
        <v>52</v>
      </c>
      <c r="S55" s="98">
        <f t="shared" si="1"/>
        <v>47.821350762527231</v>
      </c>
      <c r="T55" s="78">
        <f t="shared" si="2"/>
        <v>24.836601307189543</v>
      </c>
      <c r="U55" s="78">
        <f t="shared" si="3"/>
        <v>0.54466230936819171</v>
      </c>
      <c r="V55" s="78">
        <f t="shared" si="4"/>
        <v>4.0305010893246189</v>
      </c>
      <c r="W55" s="78">
        <f t="shared" si="5"/>
        <v>3.594771241830065</v>
      </c>
      <c r="X55" s="78">
        <f t="shared" si="6"/>
        <v>4.3572984749455337</v>
      </c>
      <c r="Y55" s="78">
        <f t="shared" si="7"/>
        <v>0</v>
      </c>
      <c r="Z55" s="78">
        <f t="shared" si="8"/>
        <v>0</v>
      </c>
      <c r="AA55" s="78">
        <f t="shared" si="9"/>
        <v>0</v>
      </c>
      <c r="AB55" s="78">
        <f t="shared" si="10"/>
        <v>0</v>
      </c>
      <c r="AC55" s="78">
        <f t="shared" si="11"/>
        <v>9.477124183006536</v>
      </c>
      <c r="AD55" s="78">
        <f t="shared" si="12"/>
        <v>5.3376906318082789</v>
      </c>
      <c r="AE55" s="97">
        <f t="shared" si="14"/>
        <v>100</v>
      </c>
      <c r="AF55" s="79">
        <f t="shared" si="16"/>
        <v>81.023830538393653</v>
      </c>
    </row>
    <row r="56" spans="1:32" ht="15" customHeight="1" x14ac:dyDescent="0.25">
      <c r="A56" s="75">
        <v>52</v>
      </c>
      <c r="B56" s="93" t="s">
        <v>7</v>
      </c>
      <c r="C56" s="87">
        <f>'[1]36'!C56</f>
        <v>322</v>
      </c>
      <c r="D56" s="76">
        <f>'[1]36'!D56</f>
        <v>0</v>
      </c>
      <c r="E56" s="76">
        <f>'[1]36'!E56</f>
        <v>0</v>
      </c>
      <c r="F56" s="76">
        <f>'[1]36'!F56</f>
        <v>0</v>
      </c>
      <c r="G56" s="76">
        <f>'[1]36'!G56</f>
        <v>0</v>
      </c>
      <c r="H56" s="76">
        <f>'[1]36'!H56</f>
        <v>0</v>
      </c>
      <c r="I56" s="76">
        <f>'[1]36'!I56</f>
        <v>0</v>
      </c>
      <c r="J56" s="76">
        <f>'[1]36'!J56</f>
        <v>0</v>
      </c>
      <c r="K56" s="76">
        <f>'[1]36'!K56</f>
        <v>0</v>
      </c>
      <c r="L56" s="76">
        <f>'[1]36'!L56</f>
        <v>0</v>
      </c>
      <c r="M56" s="76">
        <f>'[1]36'!M56</f>
        <v>40</v>
      </c>
      <c r="N56" s="76">
        <f>'[1]36'!N56</f>
        <v>46</v>
      </c>
      <c r="O56" s="77">
        <f t="shared" si="15"/>
        <v>408</v>
      </c>
      <c r="P56" s="113">
        <f>[1]ORDEN!HV54</f>
        <v>727</v>
      </c>
      <c r="Q56" s="75">
        <v>52</v>
      </c>
      <c r="R56" s="91" t="s">
        <v>7</v>
      </c>
      <c r="S56" s="98">
        <f t="shared" si="1"/>
        <v>78.921568627450981</v>
      </c>
      <c r="T56" s="78">
        <f t="shared" si="2"/>
        <v>0</v>
      </c>
      <c r="U56" s="78">
        <f t="shared" si="3"/>
        <v>0</v>
      </c>
      <c r="V56" s="78">
        <f t="shared" si="4"/>
        <v>0</v>
      </c>
      <c r="W56" s="78">
        <f t="shared" si="5"/>
        <v>0</v>
      </c>
      <c r="X56" s="78">
        <f t="shared" si="6"/>
        <v>0</v>
      </c>
      <c r="Y56" s="78">
        <f t="shared" si="7"/>
        <v>0</v>
      </c>
      <c r="Z56" s="78">
        <f t="shared" si="8"/>
        <v>0</v>
      </c>
      <c r="AA56" s="78">
        <f t="shared" si="9"/>
        <v>0</v>
      </c>
      <c r="AB56" s="78">
        <f t="shared" si="10"/>
        <v>0</v>
      </c>
      <c r="AC56" s="78">
        <f t="shared" si="11"/>
        <v>9.8039215686274517</v>
      </c>
      <c r="AD56" s="78">
        <f t="shared" si="12"/>
        <v>11.274509803921569</v>
      </c>
      <c r="AE56" s="97">
        <f t="shared" si="14"/>
        <v>100</v>
      </c>
      <c r="AF56" s="79">
        <f t="shared" si="16"/>
        <v>56.121045392022005</v>
      </c>
    </row>
    <row r="57" spans="1:32" ht="15.75" x14ac:dyDescent="0.25">
      <c r="A57" s="75">
        <v>53</v>
      </c>
      <c r="B57" s="91" t="s">
        <v>53</v>
      </c>
      <c r="C57" s="87">
        <f>'[1]36'!C57</f>
        <v>1038</v>
      </c>
      <c r="D57" s="76">
        <f>'[1]36'!D57</f>
        <v>455</v>
      </c>
      <c r="E57" s="76">
        <f>'[1]36'!E57</f>
        <v>30</v>
      </c>
      <c r="F57" s="76">
        <f>'[1]36'!F57</f>
        <v>0</v>
      </c>
      <c r="G57" s="76">
        <f>'[1]36'!G57</f>
        <v>0</v>
      </c>
      <c r="H57" s="76">
        <f>'[1]36'!H57</f>
        <v>139</v>
      </c>
      <c r="I57" s="76">
        <f>'[1]36'!I57</f>
        <v>0</v>
      </c>
      <c r="J57" s="76">
        <f>'[1]36'!J57</f>
        <v>0</v>
      </c>
      <c r="K57" s="76">
        <f>'[1]36'!K57</f>
        <v>0</v>
      </c>
      <c r="L57" s="76">
        <f>'[1]36'!L57</f>
        <v>0</v>
      </c>
      <c r="M57" s="76">
        <f>'[1]36'!M57</f>
        <v>0</v>
      </c>
      <c r="N57" s="76">
        <f>'[1]36'!N57</f>
        <v>211</v>
      </c>
      <c r="O57" s="77">
        <f t="shared" si="15"/>
        <v>1873</v>
      </c>
      <c r="P57" s="113">
        <f>[1]ORDEN!HV55</f>
        <v>1280</v>
      </c>
      <c r="Q57" s="75">
        <v>53</v>
      </c>
      <c r="R57" s="91" t="s">
        <v>53</v>
      </c>
      <c r="S57" s="98">
        <f t="shared" si="1"/>
        <v>55.419113721302729</v>
      </c>
      <c r="T57" s="78">
        <f t="shared" si="2"/>
        <v>24.292578750667378</v>
      </c>
      <c r="U57" s="78">
        <f t="shared" si="3"/>
        <v>1.601708489054992</v>
      </c>
      <c r="V57" s="78">
        <f t="shared" si="4"/>
        <v>0</v>
      </c>
      <c r="W57" s="78">
        <f t="shared" si="5"/>
        <v>0</v>
      </c>
      <c r="X57" s="78">
        <f t="shared" si="6"/>
        <v>7.4212493326214632</v>
      </c>
      <c r="Y57" s="78">
        <f t="shared" si="7"/>
        <v>0</v>
      </c>
      <c r="Z57" s="78">
        <f t="shared" si="8"/>
        <v>0</v>
      </c>
      <c r="AA57" s="78">
        <f t="shared" si="9"/>
        <v>0</v>
      </c>
      <c r="AB57" s="78">
        <f t="shared" si="10"/>
        <v>0</v>
      </c>
      <c r="AC57" s="78">
        <f t="shared" si="11"/>
        <v>0</v>
      </c>
      <c r="AD57" s="78">
        <f t="shared" si="12"/>
        <v>11.265349706353444</v>
      </c>
      <c r="AE57" s="97">
        <f t="shared" si="14"/>
        <v>100</v>
      </c>
      <c r="AF57" s="79">
        <f t="shared" si="16"/>
        <v>146.328125</v>
      </c>
    </row>
    <row r="58" spans="1:32" ht="15.75" x14ac:dyDescent="0.25">
      <c r="A58" s="75">
        <v>54</v>
      </c>
      <c r="B58" s="91" t="s">
        <v>169</v>
      </c>
      <c r="C58" s="87">
        <f>'[1]36'!C58</f>
        <v>282</v>
      </c>
      <c r="D58" s="76">
        <f>'[1]36'!D58</f>
        <v>249</v>
      </c>
      <c r="E58" s="76">
        <f>'[1]36'!E58</f>
        <v>0</v>
      </c>
      <c r="F58" s="76">
        <f>'[1]36'!F58</f>
        <v>0</v>
      </c>
      <c r="G58" s="76">
        <f>'[1]36'!G58</f>
        <v>0</v>
      </c>
      <c r="H58" s="76">
        <f>'[1]36'!H58</f>
        <v>295</v>
      </c>
      <c r="I58" s="76">
        <f>'[1]36'!I58</f>
        <v>78</v>
      </c>
      <c r="J58" s="76">
        <f>'[1]36'!J58</f>
        <v>0</v>
      </c>
      <c r="K58" s="76">
        <f>'[1]36'!K58</f>
        <v>0</v>
      </c>
      <c r="L58" s="76">
        <f>'[1]36'!L58</f>
        <v>0</v>
      </c>
      <c r="M58" s="76">
        <f>'[1]36'!M58</f>
        <v>0</v>
      </c>
      <c r="N58" s="76">
        <f>'[1]36'!N58</f>
        <v>0</v>
      </c>
      <c r="O58" s="77">
        <f t="shared" si="15"/>
        <v>904</v>
      </c>
      <c r="P58" s="113">
        <f>[1]ORDEN!HV56</f>
        <v>1048</v>
      </c>
      <c r="Q58" s="75">
        <v>54</v>
      </c>
      <c r="R58" s="91" t="s">
        <v>169</v>
      </c>
      <c r="S58" s="98">
        <f t="shared" si="1"/>
        <v>31.194690265486724</v>
      </c>
      <c r="T58" s="78">
        <f t="shared" si="2"/>
        <v>27.544247787610622</v>
      </c>
      <c r="U58" s="78">
        <f t="shared" si="3"/>
        <v>0</v>
      </c>
      <c r="V58" s="78">
        <f t="shared" si="4"/>
        <v>0</v>
      </c>
      <c r="W58" s="78">
        <f t="shared" si="5"/>
        <v>0</v>
      </c>
      <c r="X58" s="78">
        <f t="shared" si="6"/>
        <v>32.632743362831853</v>
      </c>
      <c r="Y58" s="78">
        <f t="shared" si="7"/>
        <v>8.6283185840707954</v>
      </c>
      <c r="Z58" s="78">
        <f t="shared" si="8"/>
        <v>0</v>
      </c>
      <c r="AA58" s="78">
        <f t="shared" si="9"/>
        <v>0</v>
      </c>
      <c r="AB58" s="78">
        <f t="shared" si="10"/>
        <v>0</v>
      </c>
      <c r="AC58" s="78">
        <f t="shared" si="11"/>
        <v>0</v>
      </c>
      <c r="AD58" s="78">
        <f t="shared" si="12"/>
        <v>0</v>
      </c>
      <c r="AE58" s="97">
        <f t="shared" si="14"/>
        <v>100</v>
      </c>
      <c r="AF58" s="79">
        <f t="shared" si="16"/>
        <v>86.25954198473282</v>
      </c>
    </row>
    <row r="59" spans="1:32" ht="15.75" x14ac:dyDescent="0.25">
      <c r="A59" s="75" t="s">
        <v>19</v>
      </c>
      <c r="B59" s="91" t="s">
        <v>16</v>
      </c>
      <c r="C59" s="87">
        <f>'[1]36'!C59</f>
        <v>304</v>
      </c>
      <c r="D59" s="76">
        <f>'[1]36'!D59</f>
        <v>0</v>
      </c>
      <c r="E59" s="76">
        <f>'[1]36'!E59</f>
        <v>0</v>
      </c>
      <c r="F59" s="76">
        <f>'[1]36'!F59</f>
        <v>0</v>
      </c>
      <c r="G59" s="76">
        <f>'[1]36'!G59</f>
        <v>0</v>
      </c>
      <c r="H59" s="76">
        <f>'[1]36'!H59</f>
        <v>285</v>
      </c>
      <c r="I59" s="76">
        <f>'[1]36'!I59</f>
        <v>75</v>
      </c>
      <c r="J59" s="76">
        <f>'[1]36'!J59</f>
        <v>0</v>
      </c>
      <c r="K59" s="76">
        <f>'[1]36'!K59</f>
        <v>0</v>
      </c>
      <c r="L59" s="76">
        <f>'[1]36'!L59</f>
        <v>0</v>
      </c>
      <c r="M59" s="76">
        <f>'[1]36'!M59</f>
        <v>0</v>
      </c>
      <c r="N59" s="76">
        <f>'[1]36'!N59</f>
        <v>0</v>
      </c>
      <c r="O59" s="77">
        <f t="shared" si="15"/>
        <v>664</v>
      </c>
      <c r="P59" s="113">
        <f>[1]ORDEN!HV57</f>
        <v>1370</v>
      </c>
      <c r="Q59" s="75" t="s">
        <v>19</v>
      </c>
      <c r="R59" s="91" t="s">
        <v>16</v>
      </c>
      <c r="S59" s="98">
        <f t="shared" si="1"/>
        <v>45.783132530120483</v>
      </c>
      <c r="T59" s="78">
        <f t="shared" si="2"/>
        <v>0</v>
      </c>
      <c r="U59" s="78">
        <f t="shared" si="3"/>
        <v>0</v>
      </c>
      <c r="V59" s="78">
        <f t="shared" si="4"/>
        <v>0</v>
      </c>
      <c r="W59" s="78">
        <f t="shared" si="5"/>
        <v>0</v>
      </c>
      <c r="X59" s="78">
        <f t="shared" si="6"/>
        <v>42.921686746987952</v>
      </c>
      <c r="Y59" s="78">
        <f t="shared" si="7"/>
        <v>11.295180722891567</v>
      </c>
      <c r="Z59" s="78">
        <f t="shared" si="8"/>
        <v>0</v>
      </c>
      <c r="AA59" s="78">
        <f t="shared" si="9"/>
        <v>0</v>
      </c>
      <c r="AB59" s="78">
        <f t="shared" si="10"/>
        <v>0</v>
      </c>
      <c r="AC59" s="78">
        <f t="shared" si="11"/>
        <v>0</v>
      </c>
      <c r="AD59" s="78">
        <f t="shared" si="12"/>
        <v>0</v>
      </c>
      <c r="AE59" s="97">
        <f t="shared" si="14"/>
        <v>100.00000000000001</v>
      </c>
      <c r="AF59" s="79">
        <f t="shared" si="16"/>
        <v>48.467153284671532</v>
      </c>
    </row>
    <row r="60" spans="1:32" ht="15.75" x14ac:dyDescent="0.25">
      <c r="A60" s="75" t="s">
        <v>20</v>
      </c>
      <c r="B60" s="91" t="s">
        <v>17</v>
      </c>
      <c r="C60" s="87">
        <f>'[1]36'!C60</f>
        <v>420</v>
      </c>
      <c r="D60" s="76">
        <f>'[1]36'!D60</f>
        <v>0</v>
      </c>
      <c r="E60" s="76">
        <f>'[1]36'!E60</f>
        <v>0</v>
      </c>
      <c r="F60" s="76">
        <f>'[1]36'!F60</f>
        <v>0</v>
      </c>
      <c r="G60" s="76">
        <f>'[1]36'!G60</f>
        <v>0</v>
      </c>
      <c r="H60" s="76">
        <f>'[1]36'!H60</f>
        <v>0</v>
      </c>
      <c r="I60" s="76">
        <f>'[1]36'!I60</f>
        <v>0</v>
      </c>
      <c r="J60" s="76">
        <f>'[1]36'!J60</f>
        <v>0</v>
      </c>
      <c r="K60" s="76">
        <f>'[1]36'!K60</f>
        <v>0</v>
      </c>
      <c r="L60" s="76">
        <f>'[1]36'!L60</f>
        <v>0</v>
      </c>
      <c r="M60" s="76">
        <f>'[1]36'!M60</f>
        <v>0</v>
      </c>
      <c r="N60" s="76">
        <f>'[1]36'!N60</f>
        <v>148</v>
      </c>
      <c r="O60" s="77">
        <f t="shared" si="15"/>
        <v>568</v>
      </c>
      <c r="P60" s="113">
        <f>[1]ORDEN!HV58</f>
        <v>1047</v>
      </c>
      <c r="Q60" s="75" t="s">
        <v>20</v>
      </c>
      <c r="R60" s="91" t="s">
        <v>17</v>
      </c>
      <c r="S60" s="98">
        <f t="shared" si="1"/>
        <v>73.943661971830991</v>
      </c>
      <c r="T60" s="78">
        <f t="shared" si="2"/>
        <v>0</v>
      </c>
      <c r="U60" s="78">
        <f t="shared" si="3"/>
        <v>0</v>
      </c>
      <c r="V60" s="78">
        <f t="shared" si="4"/>
        <v>0</v>
      </c>
      <c r="W60" s="78">
        <f t="shared" si="5"/>
        <v>0</v>
      </c>
      <c r="X60" s="78">
        <f t="shared" si="6"/>
        <v>0</v>
      </c>
      <c r="Y60" s="78">
        <f t="shared" si="7"/>
        <v>0</v>
      </c>
      <c r="Z60" s="78">
        <f t="shared" si="8"/>
        <v>0</v>
      </c>
      <c r="AA60" s="78">
        <f t="shared" si="9"/>
        <v>0</v>
      </c>
      <c r="AB60" s="78">
        <f t="shared" si="10"/>
        <v>0</v>
      </c>
      <c r="AC60" s="78">
        <f t="shared" si="11"/>
        <v>0</v>
      </c>
      <c r="AD60" s="78">
        <f t="shared" si="12"/>
        <v>26.056338028169012</v>
      </c>
      <c r="AE60" s="97">
        <f t="shared" si="14"/>
        <v>100</v>
      </c>
      <c r="AF60" s="79">
        <f t="shared" si="16"/>
        <v>54.250238777459401</v>
      </c>
    </row>
    <row r="61" spans="1:32" ht="15.75" x14ac:dyDescent="0.25">
      <c r="A61" s="75" t="s">
        <v>21</v>
      </c>
      <c r="B61" s="91" t="s">
        <v>18</v>
      </c>
      <c r="C61" s="87">
        <f>'[1]36'!C61</f>
        <v>75</v>
      </c>
      <c r="D61" s="76">
        <f>'[1]36'!D61</f>
        <v>0</v>
      </c>
      <c r="E61" s="76">
        <f>'[1]36'!E61</f>
        <v>0</v>
      </c>
      <c r="F61" s="76">
        <f>'[1]36'!F61</f>
        <v>0</v>
      </c>
      <c r="G61" s="76">
        <f>'[1]36'!G61</f>
        <v>19</v>
      </c>
      <c r="H61" s="76">
        <f>'[1]36'!H61</f>
        <v>123</v>
      </c>
      <c r="I61" s="76">
        <f>'[1]36'!I61</f>
        <v>15</v>
      </c>
      <c r="J61" s="76">
        <f>'[1]36'!J61</f>
        <v>7</v>
      </c>
      <c r="K61" s="76">
        <f>'[1]36'!K61</f>
        <v>10</v>
      </c>
      <c r="L61" s="76">
        <f>'[1]36'!L61</f>
        <v>0</v>
      </c>
      <c r="M61" s="76">
        <f>'[1]36'!M61</f>
        <v>0</v>
      </c>
      <c r="N61" s="76">
        <f>'[1]36'!N61</f>
        <v>10</v>
      </c>
      <c r="O61" s="77">
        <f t="shared" si="15"/>
        <v>259</v>
      </c>
      <c r="P61" s="113">
        <f>[1]ORDEN!HV59</f>
        <v>580</v>
      </c>
      <c r="Q61" s="75" t="s">
        <v>21</v>
      </c>
      <c r="R61" s="91" t="s">
        <v>18</v>
      </c>
      <c r="S61" s="98">
        <f t="shared" si="1"/>
        <v>28.957528957528954</v>
      </c>
      <c r="T61" s="78">
        <f t="shared" si="2"/>
        <v>0</v>
      </c>
      <c r="U61" s="78">
        <f t="shared" si="3"/>
        <v>0</v>
      </c>
      <c r="V61" s="78">
        <f t="shared" si="4"/>
        <v>0</v>
      </c>
      <c r="W61" s="78">
        <f t="shared" si="5"/>
        <v>7.3359073359073363</v>
      </c>
      <c r="X61" s="78">
        <f t="shared" si="6"/>
        <v>47.490347490347489</v>
      </c>
      <c r="Y61" s="78">
        <f t="shared" si="7"/>
        <v>5.7915057915057915</v>
      </c>
      <c r="Z61" s="78">
        <f t="shared" si="8"/>
        <v>2.7027027027027026</v>
      </c>
      <c r="AA61" s="78">
        <f t="shared" si="9"/>
        <v>3.8610038610038608</v>
      </c>
      <c r="AB61" s="78">
        <f t="shared" si="10"/>
        <v>0</v>
      </c>
      <c r="AC61" s="78">
        <f t="shared" si="11"/>
        <v>0</v>
      </c>
      <c r="AD61" s="78">
        <f t="shared" si="12"/>
        <v>3.8610038610038608</v>
      </c>
      <c r="AE61" s="97">
        <f t="shared" si="14"/>
        <v>100</v>
      </c>
      <c r="AF61" s="79">
        <f t="shared" si="16"/>
        <v>44.655172413793103</v>
      </c>
    </row>
    <row r="62" spans="1:32" ht="15.75" x14ac:dyDescent="0.25">
      <c r="A62" s="75" t="s">
        <v>54</v>
      </c>
      <c r="B62" s="91" t="s">
        <v>56</v>
      </c>
      <c r="C62" s="87">
        <f>'[1]36'!C62</f>
        <v>93</v>
      </c>
      <c r="D62" s="76">
        <f>'[1]36'!D62</f>
        <v>147</v>
      </c>
      <c r="E62" s="76">
        <f>'[1]36'!E62</f>
        <v>8</v>
      </c>
      <c r="F62" s="76">
        <f>'[1]36'!F62</f>
        <v>0</v>
      </c>
      <c r="G62" s="76">
        <f>'[1]36'!G62</f>
        <v>0</v>
      </c>
      <c r="H62" s="76">
        <f>'[1]36'!H62</f>
        <v>108</v>
      </c>
      <c r="I62" s="76">
        <f>'[1]36'!I62</f>
        <v>35</v>
      </c>
      <c r="J62" s="76">
        <f>'[1]36'!J62</f>
        <v>0</v>
      </c>
      <c r="K62" s="76">
        <f>'[1]36'!K62</f>
        <v>1</v>
      </c>
      <c r="L62" s="76">
        <f>'[1]36'!L62</f>
        <v>0</v>
      </c>
      <c r="M62" s="76">
        <f>'[1]36'!M62</f>
        <v>0</v>
      </c>
      <c r="N62" s="76">
        <f>'[1]36'!N62</f>
        <v>32</v>
      </c>
      <c r="O62" s="77">
        <f t="shared" si="15"/>
        <v>424</v>
      </c>
      <c r="P62" s="113">
        <f>[1]ORDEN!HV60</f>
        <v>932</v>
      </c>
      <c r="Q62" s="75" t="s">
        <v>54</v>
      </c>
      <c r="R62" s="91" t="s">
        <v>56</v>
      </c>
      <c r="S62" s="98">
        <f t="shared" si="1"/>
        <v>21.933962264150946</v>
      </c>
      <c r="T62" s="78">
        <f t="shared" si="2"/>
        <v>34.669811320754718</v>
      </c>
      <c r="U62" s="78">
        <f t="shared" si="3"/>
        <v>1.8867924528301887</v>
      </c>
      <c r="V62" s="78">
        <f t="shared" si="4"/>
        <v>0</v>
      </c>
      <c r="W62" s="78">
        <f t="shared" si="5"/>
        <v>0</v>
      </c>
      <c r="X62" s="78">
        <f t="shared" si="6"/>
        <v>25.471698113207548</v>
      </c>
      <c r="Y62" s="78">
        <f t="shared" si="7"/>
        <v>8.2547169811320753</v>
      </c>
      <c r="Z62" s="78">
        <f t="shared" si="8"/>
        <v>0</v>
      </c>
      <c r="AA62" s="78">
        <f t="shared" si="9"/>
        <v>0.23584905660377359</v>
      </c>
      <c r="AB62" s="78">
        <f t="shared" si="10"/>
        <v>0</v>
      </c>
      <c r="AC62" s="78">
        <f t="shared" si="11"/>
        <v>0</v>
      </c>
      <c r="AD62" s="78">
        <f t="shared" si="12"/>
        <v>7.5471698113207548</v>
      </c>
      <c r="AE62" s="97">
        <f t="shared" si="14"/>
        <v>100</v>
      </c>
      <c r="AF62" s="79">
        <f t="shared" si="16"/>
        <v>45.493562231759654</v>
      </c>
    </row>
    <row r="63" spans="1:32" ht="15.75" x14ac:dyDescent="0.25">
      <c r="A63" s="75" t="s">
        <v>55</v>
      </c>
      <c r="B63" s="91" t="s">
        <v>58</v>
      </c>
      <c r="C63" s="87">
        <f>'[1]36'!C63</f>
        <v>141</v>
      </c>
      <c r="D63" s="76">
        <f>'[1]36'!D63</f>
        <v>690</v>
      </c>
      <c r="E63" s="76">
        <f>'[1]36'!E63</f>
        <v>0</v>
      </c>
      <c r="F63" s="76">
        <f>'[1]36'!F63</f>
        <v>0</v>
      </c>
      <c r="G63" s="76">
        <f>'[1]36'!G63</f>
        <v>0</v>
      </c>
      <c r="H63" s="76">
        <f>'[1]36'!H63</f>
        <v>75</v>
      </c>
      <c r="I63" s="76">
        <f>'[1]36'!I63</f>
        <v>0</v>
      </c>
      <c r="J63" s="76">
        <f>'[1]36'!J63</f>
        <v>0</v>
      </c>
      <c r="K63" s="76">
        <f>'[1]36'!K63</f>
        <v>0</v>
      </c>
      <c r="L63" s="76">
        <f>'[1]36'!L63</f>
        <v>0</v>
      </c>
      <c r="M63" s="76">
        <f>'[1]36'!M63</f>
        <v>0</v>
      </c>
      <c r="N63" s="76">
        <f>'[1]36'!N63</f>
        <v>0</v>
      </c>
      <c r="O63" s="77">
        <f t="shared" si="15"/>
        <v>906</v>
      </c>
      <c r="P63" s="113">
        <f>[1]ORDEN!HV61</f>
        <v>1538</v>
      </c>
      <c r="Q63" s="75" t="s">
        <v>55</v>
      </c>
      <c r="R63" s="91" t="s">
        <v>58</v>
      </c>
      <c r="S63" s="98">
        <f t="shared" si="1"/>
        <v>15.562913907284766</v>
      </c>
      <c r="T63" s="78">
        <f t="shared" si="2"/>
        <v>76.158940397350989</v>
      </c>
      <c r="U63" s="78">
        <f t="shared" si="3"/>
        <v>0</v>
      </c>
      <c r="V63" s="78">
        <f t="shared" si="4"/>
        <v>0</v>
      </c>
      <c r="W63" s="78">
        <f t="shared" si="5"/>
        <v>0</v>
      </c>
      <c r="X63" s="78">
        <f t="shared" si="6"/>
        <v>8.2781456953642394</v>
      </c>
      <c r="Y63" s="78">
        <f t="shared" si="7"/>
        <v>0</v>
      </c>
      <c r="Z63" s="78">
        <f t="shared" si="8"/>
        <v>0</v>
      </c>
      <c r="AA63" s="78">
        <f t="shared" si="9"/>
        <v>0</v>
      </c>
      <c r="AB63" s="78">
        <f t="shared" si="10"/>
        <v>0</v>
      </c>
      <c r="AC63" s="78">
        <f t="shared" si="11"/>
        <v>0</v>
      </c>
      <c r="AD63" s="78">
        <f t="shared" si="12"/>
        <v>0</v>
      </c>
      <c r="AE63" s="97">
        <f t="shared" si="14"/>
        <v>100</v>
      </c>
      <c r="AF63" s="79">
        <f t="shared" si="16"/>
        <v>58.907672301690504</v>
      </c>
    </row>
    <row r="64" spans="1:32" ht="15.75" x14ac:dyDescent="0.25">
      <c r="A64" s="75">
        <v>60</v>
      </c>
      <c r="B64" s="91" t="s">
        <v>57</v>
      </c>
      <c r="C64" s="87">
        <f>'[1]36'!C64</f>
        <v>241</v>
      </c>
      <c r="D64" s="76">
        <f>'[1]36'!D64</f>
        <v>0</v>
      </c>
      <c r="E64" s="76">
        <f>'[1]36'!E64</f>
        <v>0</v>
      </c>
      <c r="F64" s="76">
        <f>'[1]36'!F64</f>
        <v>0</v>
      </c>
      <c r="G64" s="76">
        <f>'[1]36'!G64</f>
        <v>0</v>
      </c>
      <c r="H64" s="76">
        <f>'[1]36'!H64</f>
        <v>11</v>
      </c>
      <c r="I64" s="76">
        <f>'[1]36'!I64</f>
        <v>0</v>
      </c>
      <c r="J64" s="76">
        <f>'[1]36'!J64</f>
        <v>0</v>
      </c>
      <c r="K64" s="76">
        <f>'[1]36'!K64</f>
        <v>0</v>
      </c>
      <c r="L64" s="76">
        <f>'[1]36'!L64</f>
        <v>0</v>
      </c>
      <c r="M64" s="76">
        <f>'[1]36'!M64</f>
        <v>0</v>
      </c>
      <c r="N64" s="76">
        <f>'[1]36'!N64</f>
        <v>0</v>
      </c>
      <c r="O64" s="77">
        <f t="shared" si="15"/>
        <v>252</v>
      </c>
      <c r="P64" s="113">
        <f>[1]ORDEN!HV62</f>
        <v>621</v>
      </c>
      <c r="Q64" s="75">
        <v>60</v>
      </c>
      <c r="R64" s="91" t="s">
        <v>57</v>
      </c>
      <c r="S64" s="98">
        <f t="shared" si="1"/>
        <v>95.634920634920633</v>
      </c>
      <c r="T64" s="78">
        <f t="shared" si="2"/>
        <v>0</v>
      </c>
      <c r="U64" s="78">
        <f t="shared" si="3"/>
        <v>0</v>
      </c>
      <c r="V64" s="78">
        <f t="shared" si="4"/>
        <v>0</v>
      </c>
      <c r="W64" s="78">
        <f t="shared" si="5"/>
        <v>0</v>
      </c>
      <c r="X64" s="78">
        <f t="shared" si="6"/>
        <v>4.3650793650793647</v>
      </c>
      <c r="Y64" s="78">
        <f t="shared" si="7"/>
        <v>0</v>
      </c>
      <c r="Z64" s="78">
        <f t="shared" si="8"/>
        <v>0</v>
      </c>
      <c r="AA64" s="78">
        <f t="shared" si="9"/>
        <v>0</v>
      </c>
      <c r="AB64" s="78">
        <f t="shared" si="10"/>
        <v>0</v>
      </c>
      <c r="AC64" s="78">
        <f t="shared" si="11"/>
        <v>0</v>
      </c>
      <c r="AD64" s="78">
        <f t="shared" si="12"/>
        <v>0</v>
      </c>
      <c r="AE64" s="97">
        <f t="shared" si="14"/>
        <v>100</v>
      </c>
      <c r="AF64" s="79">
        <f t="shared" si="16"/>
        <v>40.579710144927539</v>
      </c>
    </row>
    <row r="65" spans="1:32" ht="15.75" x14ac:dyDescent="0.25">
      <c r="A65" s="75">
        <v>61</v>
      </c>
      <c r="B65" s="91" t="s">
        <v>99</v>
      </c>
      <c r="C65" s="87">
        <f>'[1]36'!C65</f>
        <v>228</v>
      </c>
      <c r="D65" s="76">
        <f>'[1]36'!D65</f>
        <v>0</v>
      </c>
      <c r="E65" s="76">
        <f>'[1]36'!E65</f>
        <v>0</v>
      </c>
      <c r="F65" s="76">
        <f>'[1]36'!F65</f>
        <v>0</v>
      </c>
      <c r="G65" s="76">
        <f>'[1]36'!G65</f>
        <v>0</v>
      </c>
      <c r="H65" s="76">
        <f>'[1]36'!H65</f>
        <v>0</v>
      </c>
      <c r="I65" s="76">
        <f>'[1]36'!I65</f>
        <v>0</v>
      </c>
      <c r="J65" s="76">
        <f>'[1]36'!J65</f>
        <v>0</v>
      </c>
      <c r="K65" s="76">
        <f>'[1]36'!K65</f>
        <v>0</v>
      </c>
      <c r="L65" s="76">
        <f>'[1]36'!L65</f>
        <v>0</v>
      </c>
      <c r="M65" s="76">
        <f>'[1]36'!M65</f>
        <v>0</v>
      </c>
      <c r="N65" s="76">
        <f>'[1]36'!N65</f>
        <v>0</v>
      </c>
      <c r="O65" s="77">
        <f t="shared" si="15"/>
        <v>228</v>
      </c>
      <c r="P65" s="113">
        <f>[1]ORDEN!HV63</f>
        <v>382</v>
      </c>
      <c r="Q65" s="75">
        <v>61</v>
      </c>
      <c r="R65" s="91" t="s">
        <v>99</v>
      </c>
      <c r="S65" s="98">
        <f t="shared" si="1"/>
        <v>100</v>
      </c>
      <c r="T65" s="78">
        <f t="shared" si="2"/>
        <v>0</v>
      </c>
      <c r="U65" s="78">
        <f t="shared" si="3"/>
        <v>0</v>
      </c>
      <c r="V65" s="78">
        <f t="shared" si="4"/>
        <v>0</v>
      </c>
      <c r="W65" s="78">
        <f t="shared" si="5"/>
        <v>0</v>
      </c>
      <c r="X65" s="78">
        <f t="shared" si="6"/>
        <v>0</v>
      </c>
      <c r="Y65" s="78">
        <f t="shared" si="7"/>
        <v>0</v>
      </c>
      <c r="Z65" s="78">
        <f t="shared" si="8"/>
        <v>0</v>
      </c>
      <c r="AA65" s="78">
        <f t="shared" si="9"/>
        <v>0</v>
      </c>
      <c r="AB65" s="78">
        <f t="shared" si="10"/>
        <v>0</v>
      </c>
      <c r="AC65" s="78">
        <f t="shared" si="11"/>
        <v>0</v>
      </c>
      <c r="AD65" s="78">
        <f t="shared" si="12"/>
        <v>0</v>
      </c>
      <c r="AE65" s="97">
        <f t="shared" si="14"/>
        <v>100</v>
      </c>
      <c r="AF65" s="79">
        <f t="shared" si="16"/>
        <v>59.685863874345543</v>
      </c>
    </row>
    <row r="66" spans="1:32" ht="15.75" x14ac:dyDescent="0.25">
      <c r="A66" s="75">
        <v>62</v>
      </c>
      <c r="B66" s="91" t="s">
        <v>148</v>
      </c>
      <c r="C66" s="87">
        <f>'[1]36'!C66</f>
        <v>105</v>
      </c>
      <c r="D66" s="76">
        <f>'[1]36'!D66</f>
        <v>4</v>
      </c>
      <c r="E66" s="76">
        <f>'[1]36'!E66</f>
        <v>0</v>
      </c>
      <c r="F66" s="76">
        <f>'[1]36'!F66</f>
        <v>0</v>
      </c>
      <c r="G66" s="76">
        <f>'[1]36'!G66</f>
        <v>0</v>
      </c>
      <c r="H66" s="76">
        <f>'[1]36'!H66</f>
        <v>71</v>
      </c>
      <c r="I66" s="76">
        <f>'[1]36'!I66</f>
        <v>0</v>
      </c>
      <c r="J66" s="76">
        <f>'[1]36'!J66</f>
        <v>0</v>
      </c>
      <c r="K66" s="76">
        <f>'[1]36'!K66</f>
        <v>0</v>
      </c>
      <c r="L66" s="76">
        <f>'[1]36'!L66</f>
        <v>0</v>
      </c>
      <c r="M66" s="76">
        <f>'[1]36'!M66</f>
        <v>73</v>
      </c>
      <c r="N66" s="76">
        <f>'[1]36'!N66</f>
        <v>0</v>
      </c>
      <c r="O66" s="77">
        <f t="shared" si="15"/>
        <v>253</v>
      </c>
      <c r="P66" s="113">
        <f>[1]ORDEN!HV64</f>
        <v>336</v>
      </c>
      <c r="Q66" s="75">
        <v>62</v>
      </c>
      <c r="R66" s="91" t="s">
        <v>148</v>
      </c>
      <c r="S66" s="98">
        <f t="shared" si="1"/>
        <v>41.501976284584977</v>
      </c>
      <c r="T66" s="78">
        <f t="shared" si="2"/>
        <v>1.5810276679841897</v>
      </c>
      <c r="U66" s="78">
        <f t="shared" si="3"/>
        <v>0</v>
      </c>
      <c r="V66" s="78">
        <f t="shared" si="4"/>
        <v>0</v>
      </c>
      <c r="W66" s="78">
        <f t="shared" si="5"/>
        <v>0</v>
      </c>
      <c r="X66" s="78">
        <f t="shared" si="6"/>
        <v>28.063241106719367</v>
      </c>
      <c r="Y66" s="78">
        <f t="shared" si="7"/>
        <v>0</v>
      </c>
      <c r="Z66" s="78">
        <f t="shared" si="8"/>
        <v>0</v>
      </c>
      <c r="AA66" s="78">
        <f t="shared" si="9"/>
        <v>0</v>
      </c>
      <c r="AB66" s="78">
        <f t="shared" si="10"/>
        <v>0</v>
      </c>
      <c r="AC66" s="78">
        <f t="shared" si="11"/>
        <v>28.853754940711461</v>
      </c>
      <c r="AD66" s="78">
        <f t="shared" si="12"/>
        <v>0</v>
      </c>
      <c r="AE66" s="97">
        <f t="shared" si="14"/>
        <v>100</v>
      </c>
      <c r="AF66" s="79">
        <f t="shared" si="16"/>
        <v>75.297619047619051</v>
      </c>
    </row>
    <row r="67" spans="1:32" ht="15.75" x14ac:dyDescent="0.25">
      <c r="A67" s="75">
        <v>63</v>
      </c>
      <c r="B67" s="91" t="s">
        <v>121</v>
      </c>
      <c r="C67" s="87">
        <f>'[1]36'!C67</f>
        <v>110</v>
      </c>
      <c r="D67" s="76">
        <f>'[1]36'!D67</f>
        <v>0</v>
      </c>
      <c r="E67" s="76">
        <f>'[1]36'!E67</f>
        <v>0</v>
      </c>
      <c r="F67" s="76">
        <f>'[1]36'!F67</f>
        <v>0</v>
      </c>
      <c r="G67" s="76">
        <f>'[1]36'!G67</f>
        <v>0</v>
      </c>
      <c r="H67" s="76">
        <f>'[1]36'!H67</f>
        <v>0</v>
      </c>
      <c r="I67" s="76">
        <f>'[1]36'!I67</f>
        <v>0</v>
      </c>
      <c r="J67" s="76">
        <f>'[1]36'!J67</f>
        <v>0</v>
      </c>
      <c r="K67" s="76">
        <f>'[1]36'!K67</f>
        <v>0</v>
      </c>
      <c r="L67" s="76">
        <f>'[1]36'!L67</f>
        <v>0</v>
      </c>
      <c r="M67" s="76">
        <f>'[1]36'!M67</f>
        <v>0</v>
      </c>
      <c r="N67" s="76">
        <f>'[1]36'!N67</f>
        <v>5</v>
      </c>
      <c r="O67" s="77">
        <f t="shared" si="15"/>
        <v>115</v>
      </c>
      <c r="P67" s="113">
        <f>[1]ORDEN!HV65</f>
        <v>262</v>
      </c>
      <c r="Q67" s="75">
        <v>63</v>
      </c>
      <c r="R67" s="91" t="s">
        <v>121</v>
      </c>
      <c r="S67" s="98">
        <f t="shared" si="1"/>
        <v>95.652173913043484</v>
      </c>
      <c r="T67" s="78">
        <f t="shared" si="2"/>
        <v>0</v>
      </c>
      <c r="U67" s="78">
        <f t="shared" si="3"/>
        <v>0</v>
      </c>
      <c r="V67" s="78">
        <f t="shared" si="4"/>
        <v>0</v>
      </c>
      <c r="W67" s="78">
        <f t="shared" si="5"/>
        <v>0</v>
      </c>
      <c r="X67" s="78">
        <f t="shared" si="6"/>
        <v>0</v>
      </c>
      <c r="Y67" s="78">
        <f t="shared" si="7"/>
        <v>0</v>
      </c>
      <c r="Z67" s="78">
        <f t="shared" si="8"/>
        <v>0</v>
      </c>
      <c r="AA67" s="78">
        <f t="shared" si="9"/>
        <v>0</v>
      </c>
      <c r="AB67" s="78">
        <f t="shared" si="10"/>
        <v>0</v>
      </c>
      <c r="AC67" s="78">
        <f t="shared" si="11"/>
        <v>0</v>
      </c>
      <c r="AD67" s="78">
        <f t="shared" si="12"/>
        <v>4.3478260869565215</v>
      </c>
      <c r="AE67" s="97">
        <f t="shared" si="14"/>
        <v>100</v>
      </c>
      <c r="AF67" s="79">
        <f t="shared" si="16"/>
        <v>43.893129770992367</v>
      </c>
    </row>
    <row r="68" spans="1:32" ht="15.75" x14ac:dyDescent="0.25">
      <c r="A68" s="75">
        <v>64</v>
      </c>
      <c r="B68" s="91" t="s">
        <v>146</v>
      </c>
      <c r="C68" s="87">
        <f>'[1]36'!C68</f>
        <v>49</v>
      </c>
      <c r="D68" s="76">
        <f>'[1]36'!D68</f>
        <v>0</v>
      </c>
      <c r="E68" s="76">
        <f>'[1]36'!E68</f>
        <v>0</v>
      </c>
      <c r="F68" s="76">
        <f>'[1]36'!F68</f>
        <v>0</v>
      </c>
      <c r="G68" s="76">
        <f>'[1]36'!G68</f>
        <v>16</v>
      </c>
      <c r="H68" s="76">
        <f>'[1]36'!H68</f>
        <v>6</v>
      </c>
      <c r="I68" s="76">
        <f>'[1]36'!I68</f>
        <v>0</v>
      </c>
      <c r="J68" s="76">
        <f>'[1]36'!J68</f>
        <v>0</v>
      </c>
      <c r="K68" s="76">
        <f>'[1]36'!K68</f>
        <v>0</v>
      </c>
      <c r="L68" s="76">
        <f>'[1]36'!L68</f>
        <v>0</v>
      </c>
      <c r="M68" s="76">
        <f>'[1]36'!M68</f>
        <v>0</v>
      </c>
      <c r="N68" s="76">
        <f>'[1]36'!N68</f>
        <v>0</v>
      </c>
      <c r="O68" s="77">
        <f t="shared" si="15"/>
        <v>71</v>
      </c>
      <c r="P68" s="113">
        <f>[1]ORDEN!HV66</f>
        <v>296</v>
      </c>
      <c r="Q68" s="75">
        <v>64</v>
      </c>
      <c r="R68" s="91" t="s">
        <v>146</v>
      </c>
      <c r="S68" s="98">
        <f t="shared" si="1"/>
        <v>69.014084507042256</v>
      </c>
      <c r="T68" s="78">
        <f t="shared" si="2"/>
        <v>0</v>
      </c>
      <c r="U68" s="78">
        <f t="shared" si="3"/>
        <v>0</v>
      </c>
      <c r="V68" s="78">
        <f t="shared" si="4"/>
        <v>0</v>
      </c>
      <c r="W68" s="78">
        <f t="shared" si="5"/>
        <v>22.535211267605636</v>
      </c>
      <c r="X68" s="78">
        <f t="shared" si="6"/>
        <v>8.4507042253521121</v>
      </c>
      <c r="Y68" s="78">
        <f t="shared" si="7"/>
        <v>0</v>
      </c>
      <c r="Z68" s="78">
        <f t="shared" si="8"/>
        <v>0</v>
      </c>
      <c r="AA68" s="78">
        <f t="shared" si="9"/>
        <v>0</v>
      </c>
      <c r="AB68" s="78">
        <f t="shared" si="10"/>
        <v>0</v>
      </c>
      <c r="AC68" s="78">
        <f t="shared" si="11"/>
        <v>0</v>
      </c>
      <c r="AD68" s="78">
        <f t="shared" si="12"/>
        <v>0</v>
      </c>
      <c r="AE68" s="97">
        <f t="shared" si="14"/>
        <v>100</v>
      </c>
      <c r="AF68" s="79">
        <f t="shared" si="16"/>
        <v>23.986486486486484</v>
      </c>
    </row>
    <row r="69" spans="1:32" ht="15.75" x14ac:dyDescent="0.25">
      <c r="A69" s="75">
        <v>65</v>
      </c>
      <c r="B69" s="91" t="s">
        <v>147</v>
      </c>
      <c r="C69" s="87">
        <f>'[1]36'!C69</f>
        <v>59</v>
      </c>
      <c r="D69" s="76">
        <f>'[1]36'!D69</f>
        <v>0</v>
      </c>
      <c r="E69" s="76">
        <f>'[1]36'!E69</f>
        <v>0</v>
      </c>
      <c r="F69" s="76">
        <f>'[1]36'!F69</f>
        <v>51</v>
      </c>
      <c r="G69" s="76">
        <f>'[1]36'!G69</f>
        <v>0</v>
      </c>
      <c r="H69" s="76">
        <f>'[1]36'!H69</f>
        <v>33</v>
      </c>
      <c r="I69" s="76">
        <f>'[1]36'!I69</f>
        <v>0</v>
      </c>
      <c r="J69" s="76">
        <f>'[1]36'!J69</f>
        <v>0</v>
      </c>
      <c r="K69" s="76">
        <f>'[1]36'!K69</f>
        <v>0</v>
      </c>
      <c r="L69" s="76">
        <f>'[1]36'!L69</f>
        <v>0</v>
      </c>
      <c r="M69" s="76">
        <f>'[1]36'!M69</f>
        <v>0</v>
      </c>
      <c r="N69" s="76">
        <f>'[1]36'!N69</f>
        <v>0</v>
      </c>
      <c r="O69" s="77">
        <f t="shared" si="15"/>
        <v>143</v>
      </c>
      <c r="P69" s="113">
        <f>[1]ORDEN!HV67</f>
        <v>425</v>
      </c>
      <c r="Q69" s="75">
        <v>65</v>
      </c>
      <c r="R69" s="91" t="s">
        <v>147</v>
      </c>
      <c r="S69" s="98">
        <f t="shared" ref="S69:S76" si="17">IFERROR(C69/O69*100,0)</f>
        <v>41.25874125874126</v>
      </c>
      <c r="T69" s="78">
        <f t="shared" ref="T69:T76" si="18">IFERROR(D69/O69*100,0)</f>
        <v>0</v>
      </c>
      <c r="U69" s="78">
        <f t="shared" ref="U69:U76" si="19">IFERROR(E69/O69*100,0)</f>
        <v>0</v>
      </c>
      <c r="V69" s="78">
        <f t="shared" ref="V69:V76" si="20">IFERROR(F69/O69*100,0)</f>
        <v>35.664335664335667</v>
      </c>
      <c r="W69" s="78">
        <f t="shared" ref="W69:W76" si="21">IFERROR(G69/O69*100,0)</f>
        <v>0</v>
      </c>
      <c r="X69" s="78">
        <f t="shared" ref="X69:X76" si="22">IFERROR(H69/O69*100,0)</f>
        <v>23.076923076923077</v>
      </c>
      <c r="Y69" s="78">
        <f t="shared" ref="Y69:Y76" si="23">IFERROR(I69/O69*100,0)</f>
        <v>0</v>
      </c>
      <c r="Z69" s="78">
        <f t="shared" ref="Z69:Z76" si="24">IFERROR(J69/O69*100,0)</f>
        <v>0</v>
      </c>
      <c r="AA69" s="78">
        <f t="shared" ref="AA69:AA76" si="25">IFERROR(K69/$O69*100,0)</f>
        <v>0</v>
      </c>
      <c r="AB69" s="78">
        <f t="shared" ref="AB69:AB76" si="26">IFERROR(L69/$O69*100,0)</f>
        <v>0</v>
      </c>
      <c r="AC69" s="78">
        <f t="shared" ref="AC69:AC76" si="27">IFERROR(M69/$O69*100,0)</f>
        <v>0</v>
      </c>
      <c r="AD69" s="78">
        <f t="shared" ref="AD69:AD76" si="28">IFERROR(N69/$O69*100,0)</f>
        <v>0</v>
      </c>
      <c r="AE69" s="97">
        <f t="shared" si="14"/>
        <v>100.00000000000001</v>
      </c>
      <c r="AF69" s="79">
        <f t="shared" si="16"/>
        <v>33.647058823529413</v>
      </c>
    </row>
    <row r="70" spans="1:32" ht="15.75" x14ac:dyDescent="0.25">
      <c r="A70" s="75">
        <v>66</v>
      </c>
      <c r="B70" s="91" t="s">
        <v>149</v>
      </c>
      <c r="C70" s="87">
        <f>'[1]36'!C70</f>
        <v>77</v>
      </c>
      <c r="D70" s="76">
        <f>'[1]36'!D70</f>
        <v>47</v>
      </c>
      <c r="E70" s="76">
        <f>'[1]36'!E70</f>
        <v>0</v>
      </c>
      <c r="F70" s="76">
        <f>'[1]36'!F70</f>
        <v>0</v>
      </c>
      <c r="G70" s="76">
        <f>'[1]36'!G70</f>
        <v>0</v>
      </c>
      <c r="H70" s="76">
        <f>'[1]36'!H70</f>
        <v>0</v>
      </c>
      <c r="I70" s="76">
        <f>'[1]36'!I70</f>
        <v>0</v>
      </c>
      <c r="J70" s="76">
        <f>'[1]36'!J70</f>
        <v>13</v>
      </c>
      <c r="K70" s="76">
        <f>'[1]36'!K70</f>
        <v>0</v>
      </c>
      <c r="L70" s="76">
        <f>'[1]36'!L70</f>
        <v>0</v>
      </c>
      <c r="M70" s="76">
        <f>'[1]36'!M70</f>
        <v>47</v>
      </c>
      <c r="N70" s="76">
        <f>'[1]36'!N70</f>
        <v>0</v>
      </c>
      <c r="O70" s="77">
        <f t="shared" si="15"/>
        <v>184</v>
      </c>
      <c r="P70" s="113">
        <f>[1]ORDEN!HV68</f>
        <v>302</v>
      </c>
      <c r="Q70" s="75">
        <v>66</v>
      </c>
      <c r="R70" s="91" t="s">
        <v>149</v>
      </c>
      <c r="S70" s="98">
        <f t="shared" si="17"/>
        <v>41.847826086956523</v>
      </c>
      <c r="T70" s="78">
        <f t="shared" si="18"/>
        <v>25.543478260869566</v>
      </c>
      <c r="U70" s="78">
        <f t="shared" si="19"/>
        <v>0</v>
      </c>
      <c r="V70" s="78">
        <f t="shared" si="20"/>
        <v>0</v>
      </c>
      <c r="W70" s="78">
        <f t="shared" si="21"/>
        <v>0</v>
      </c>
      <c r="X70" s="78">
        <f t="shared" si="22"/>
        <v>0</v>
      </c>
      <c r="Y70" s="78">
        <f t="shared" si="23"/>
        <v>0</v>
      </c>
      <c r="Z70" s="78">
        <f t="shared" si="24"/>
        <v>7.0652173913043477</v>
      </c>
      <c r="AA70" s="78">
        <f t="shared" si="25"/>
        <v>0</v>
      </c>
      <c r="AB70" s="78">
        <f t="shared" si="26"/>
        <v>0</v>
      </c>
      <c r="AC70" s="78">
        <f t="shared" si="27"/>
        <v>25.543478260869566</v>
      </c>
      <c r="AD70" s="78">
        <f t="shared" si="28"/>
        <v>0</v>
      </c>
      <c r="AE70" s="97">
        <f t="shared" si="14"/>
        <v>100</v>
      </c>
      <c r="AF70" s="79">
        <f t="shared" si="16"/>
        <v>60.927152317880797</v>
      </c>
    </row>
    <row r="71" spans="1:32" ht="15.75" x14ac:dyDescent="0.25">
      <c r="A71" s="75">
        <v>67</v>
      </c>
      <c r="B71" s="90" t="s">
        <v>152</v>
      </c>
      <c r="C71" s="87">
        <f>'[1]36'!C71</f>
        <v>0</v>
      </c>
      <c r="D71" s="76">
        <f>'[1]36'!D71</f>
        <v>0</v>
      </c>
      <c r="E71" s="76">
        <f>'[1]36'!E71</f>
        <v>0</v>
      </c>
      <c r="F71" s="76">
        <f>'[1]36'!F71</f>
        <v>0</v>
      </c>
      <c r="G71" s="76">
        <f>'[1]36'!G71</f>
        <v>0</v>
      </c>
      <c r="H71" s="76">
        <f>'[1]36'!H71</f>
        <v>0</v>
      </c>
      <c r="I71" s="76">
        <f>'[1]36'!I71</f>
        <v>0</v>
      </c>
      <c r="J71" s="76">
        <f>'[1]36'!J71</f>
        <v>0</v>
      </c>
      <c r="K71" s="76">
        <f>'[1]36'!K71</f>
        <v>0</v>
      </c>
      <c r="L71" s="76">
        <f>'[1]36'!L71</f>
        <v>0</v>
      </c>
      <c r="M71" s="76">
        <f>'[1]36'!M71</f>
        <v>0</v>
      </c>
      <c r="N71" s="76">
        <f>'[1]36'!N71</f>
        <v>0</v>
      </c>
      <c r="O71" s="77">
        <f t="shared" si="15"/>
        <v>0</v>
      </c>
      <c r="P71" s="113">
        <f>[1]ORDEN!HV69</f>
        <v>161</v>
      </c>
      <c r="Q71" s="75">
        <v>67</v>
      </c>
      <c r="R71" s="90" t="s">
        <v>152</v>
      </c>
      <c r="S71" s="98">
        <f t="shared" si="17"/>
        <v>0</v>
      </c>
      <c r="T71" s="78">
        <f t="shared" si="18"/>
        <v>0</v>
      </c>
      <c r="U71" s="78">
        <f t="shared" si="19"/>
        <v>0</v>
      </c>
      <c r="V71" s="78">
        <f t="shared" si="20"/>
        <v>0</v>
      </c>
      <c r="W71" s="78">
        <f t="shared" si="21"/>
        <v>0</v>
      </c>
      <c r="X71" s="78">
        <f t="shared" si="22"/>
        <v>0</v>
      </c>
      <c r="Y71" s="78">
        <f t="shared" si="23"/>
        <v>0</v>
      </c>
      <c r="Z71" s="78">
        <f t="shared" si="24"/>
        <v>0</v>
      </c>
      <c r="AA71" s="78">
        <f t="shared" si="25"/>
        <v>0</v>
      </c>
      <c r="AB71" s="78">
        <f t="shared" si="26"/>
        <v>0</v>
      </c>
      <c r="AC71" s="78">
        <f t="shared" si="27"/>
        <v>0</v>
      </c>
      <c r="AD71" s="78">
        <f t="shared" si="28"/>
        <v>0</v>
      </c>
      <c r="AE71" s="97">
        <f t="shared" si="14"/>
        <v>0</v>
      </c>
      <c r="AF71" s="79">
        <f t="shared" si="16"/>
        <v>0</v>
      </c>
    </row>
    <row r="72" spans="1:32" ht="15.75" x14ac:dyDescent="0.25">
      <c r="A72" s="75">
        <v>68</v>
      </c>
      <c r="B72" s="90" t="s">
        <v>153</v>
      </c>
      <c r="C72" s="87">
        <f>'[1]36'!C72</f>
        <v>0</v>
      </c>
      <c r="D72" s="76">
        <f>'[1]36'!D72</f>
        <v>0</v>
      </c>
      <c r="E72" s="76">
        <f>'[1]36'!E72</f>
        <v>0</v>
      </c>
      <c r="F72" s="76">
        <f>'[1]36'!F72</f>
        <v>0</v>
      </c>
      <c r="G72" s="76">
        <f>'[1]36'!G72</f>
        <v>0</v>
      </c>
      <c r="H72" s="76">
        <f>'[1]36'!H72</f>
        <v>84</v>
      </c>
      <c r="I72" s="76">
        <f>'[1]36'!I72</f>
        <v>0</v>
      </c>
      <c r="J72" s="76">
        <f>'[1]36'!J72</f>
        <v>0</v>
      </c>
      <c r="K72" s="76">
        <f>'[1]36'!K72</f>
        <v>0</v>
      </c>
      <c r="L72" s="76">
        <f>'[1]36'!L72</f>
        <v>0</v>
      </c>
      <c r="M72" s="76">
        <f>'[1]36'!M72</f>
        <v>0</v>
      </c>
      <c r="N72" s="76">
        <f>'[1]36'!N72</f>
        <v>0</v>
      </c>
      <c r="O72" s="77">
        <f t="shared" si="15"/>
        <v>84</v>
      </c>
      <c r="P72" s="113">
        <f>[1]ORDEN!HV70</f>
        <v>84</v>
      </c>
      <c r="Q72" s="75">
        <v>68</v>
      </c>
      <c r="R72" s="90" t="s">
        <v>153</v>
      </c>
      <c r="S72" s="98">
        <f t="shared" si="17"/>
        <v>0</v>
      </c>
      <c r="T72" s="78">
        <f t="shared" si="18"/>
        <v>0</v>
      </c>
      <c r="U72" s="78">
        <f t="shared" si="19"/>
        <v>0</v>
      </c>
      <c r="V72" s="78">
        <f t="shared" si="20"/>
        <v>0</v>
      </c>
      <c r="W72" s="78">
        <f t="shared" si="21"/>
        <v>0</v>
      </c>
      <c r="X72" s="78">
        <f t="shared" si="22"/>
        <v>100</v>
      </c>
      <c r="Y72" s="78">
        <f t="shared" si="23"/>
        <v>0</v>
      </c>
      <c r="Z72" s="78">
        <f t="shared" si="24"/>
        <v>0</v>
      </c>
      <c r="AA72" s="78">
        <f t="shared" si="25"/>
        <v>0</v>
      </c>
      <c r="AB72" s="78">
        <f t="shared" si="26"/>
        <v>0</v>
      </c>
      <c r="AC72" s="78">
        <f t="shared" si="27"/>
        <v>0</v>
      </c>
      <c r="AD72" s="78">
        <f t="shared" si="28"/>
        <v>0</v>
      </c>
      <c r="AE72" s="97">
        <f t="shared" si="14"/>
        <v>100</v>
      </c>
      <c r="AF72" s="79">
        <f t="shared" si="16"/>
        <v>100</v>
      </c>
    </row>
    <row r="73" spans="1:32" s="65" customFormat="1" ht="15.75" x14ac:dyDescent="0.25">
      <c r="A73" s="80">
        <v>69</v>
      </c>
      <c r="B73" s="93" t="s">
        <v>154</v>
      </c>
      <c r="C73" s="87">
        <f>'[1]36'!C73</f>
        <v>25</v>
      </c>
      <c r="D73" s="76">
        <f>'[1]36'!D73</f>
        <v>0</v>
      </c>
      <c r="E73" s="76">
        <f>'[1]36'!E73</f>
        <v>0</v>
      </c>
      <c r="F73" s="76">
        <f>'[1]36'!F73</f>
        <v>0</v>
      </c>
      <c r="G73" s="76">
        <f>'[1]36'!G73</f>
        <v>0</v>
      </c>
      <c r="H73" s="76">
        <f>'[1]36'!H73</f>
        <v>0</v>
      </c>
      <c r="I73" s="76">
        <f>'[1]36'!I73</f>
        <v>0</v>
      </c>
      <c r="J73" s="76">
        <f>'[1]36'!J73</f>
        <v>2</v>
      </c>
      <c r="K73" s="76">
        <f>'[1]36'!K73</f>
        <v>0</v>
      </c>
      <c r="L73" s="76">
        <f>'[1]36'!L73</f>
        <v>0</v>
      </c>
      <c r="M73" s="76">
        <f>'[1]36'!M73</f>
        <v>0</v>
      </c>
      <c r="N73" s="76">
        <f>'[1]36'!N73</f>
        <v>27</v>
      </c>
      <c r="O73" s="77">
        <f t="shared" si="15"/>
        <v>54</v>
      </c>
      <c r="P73" s="113">
        <f>[1]ORDEN!HV71</f>
        <v>109</v>
      </c>
      <c r="Q73" s="80">
        <v>69</v>
      </c>
      <c r="R73" s="93" t="s">
        <v>154</v>
      </c>
      <c r="S73" s="98">
        <f t="shared" si="17"/>
        <v>46.296296296296298</v>
      </c>
      <c r="T73" s="78">
        <f t="shared" si="18"/>
        <v>0</v>
      </c>
      <c r="U73" s="78">
        <f t="shared" si="19"/>
        <v>0</v>
      </c>
      <c r="V73" s="78">
        <f t="shared" si="20"/>
        <v>0</v>
      </c>
      <c r="W73" s="78">
        <f t="shared" si="21"/>
        <v>0</v>
      </c>
      <c r="X73" s="78">
        <f t="shared" si="22"/>
        <v>0</v>
      </c>
      <c r="Y73" s="78">
        <f t="shared" si="23"/>
        <v>0</v>
      </c>
      <c r="Z73" s="78">
        <f t="shared" si="24"/>
        <v>3.7037037037037033</v>
      </c>
      <c r="AA73" s="78">
        <f t="shared" si="25"/>
        <v>0</v>
      </c>
      <c r="AB73" s="78">
        <f t="shared" si="26"/>
        <v>0</v>
      </c>
      <c r="AC73" s="78">
        <f t="shared" si="27"/>
        <v>0</v>
      </c>
      <c r="AD73" s="78">
        <f t="shared" si="28"/>
        <v>50</v>
      </c>
      <c r="AE73" s="97">
        <f t="shared" si="14"/>
        <v>100</v>
      </c>
      <c r="AF73" s="79">
        <f t="shared" si="16"/>
        <v>49.541284403669728</v>
      </c>
    </row>
    <row r="74" spans="1:32" ht="15.75" x14ac:dyDescent="0.25">
      <c r="A74" s="75">
        <v>70</v>
      </c>
      <c r="B74" s="91" t="s">
        <v>155</v>
      </c>
      <c r="C74" s="87">
        <f>'[1]36'!C74</f>
        <v>25</v>
      </c>
      <c r="D74" s="76">
        <f>'[1]36'!D74</f>
        <v>0</v>
      </c>
      <c r="E74" s="76">
        <f>'[1]36'!E74</f>
        <v>0</v>
      </c>
      <c r="F74" s="76">
        <f>'[1]36'!F74</f>
        <v>0</v>
      </c>
      <c r="G74" s="76">
        <f>'[1]36'!G74</f>
        <v>0</v>
      </c>
      <c r="H74" s="76">
        <f>'[1]36'!H74</f>
        <v>0</v>
      </c>
      <c r="I74" s="76">
        <f>'[1]36'!I74</f>
        <v>0</v>
      </c>
      <c r="J74" s="76">
        <f>'[1]36'!J74</f>
        <v>0</v>
      </c>
      <c r="K74" s="76">
        <f>'[1]36'!K74</f>
        <v>0</v>
      </c>
      <c r="L74" s="76">
        <f>'[1]36'!L74</f>
        <v>0</v>
      </c>
      <c r="M74" s="76">
        <f>'[1]36'!M74</f>
        <v>0</v>
      </c>
      <c r="N74" s="76">
        <f>'[1]36'!N74</f>
        <v>0</v>
      </c>
      <c r="O74" s="77">
        <f t="shared" si="15"/>
        <v>25</v>
      </c>
      <c r="P74" s="113">
        <f>[1]ORDEN!HV72</f>
        <v>135</v>
      </c>
      <c r="Q74" s="75">
        <v>70</v>
      </c>
      <c r="R74" s="91" t="s">
        <v>155</v>
      </c>
      <c r="S74" s="98">
        <f t="shared" si="17"/>
        <v>100</v>
      </c>
      <c r="T74" s="78">
        <f t="shared" si="18"/>
        <v>0</v>
      </c>
      <c r="U74" s="78">
        <f t="shared" si="19"/>
        <v>0</v>
      </c>
      <c r="V74" s="78">
        <f t="shared" si="20"/>
        <v>0</v>
      </c>
      <c r="W74" s="78">
        <f t="shared" si="21"/>
        <v>0</v>
      </c>
      <c r="X74" s="78">
        <f t="shared" si="22"/>
        <v>0</v>
      </c>
      <c r="Y74" s="78">
        <f t="shared" si="23"/>
        <v>0</v>
      </c>
      <c r="Z74" s="78">
        <f t="shared" si="24"/>
        <v>0</v>
      </c>
      <c r="AA74" s="78">
        <f t="shared" si="25"/>
        <v>0</v>
      </c>
      <c r="AB74" s="78">
        <f t="shared" si="26"/>
        <v>0</v>
      </c>
      <c r="AC74" s="78">
        <f t="shared" si="27"/>
        <v>0</v>
      </c>
      <c r="AD74" s="78">
        <f t="shared" si="28"/>
        <v>0</v>
      </c>
      <c r="AE74" s="97">
        <f t="shared" si="14"/>
        <v>100</v>
      </c>
      <c r="AF74" s="79">
        <f t="shared" si="16"/>
        <v>18.518518518518519</v>
      </c>
    </row>
    <row r="75" spans="1:32" ht="15.75" x14ac:dyDescent="0.25">
      <c r="A75" s="75">
        <v>71</v>
      </c>
      <c r="B75" s="90" t="s">
        <v>156</v>
      </c>
      <c r="C75" s="87">
        <f>'[1]36'!C75</f>
        <v>0</v>
      </c>
      <c r="D75" s="76">
        <f>'[1]36'!D75</f>
        <v>0</v>
      </c>
      <c r="E75" s="76">
        <f>'[1]36'!E75</f>
        <v>0</v>
      </c>
      <c r="F75" s="76">
        <f>'[1]36'!F75</f>
        <v>21</v>
      </c>
      <c r="G75" s="76">
        <f>'[1]36'!G75</f>
        <v>0</v>
      </c>
      <c r="H75" s="76">
        <f>'[1]36'!H75</f>
        <v>44</v>
      </c>
      <c r="I75" s="76">
        <f>'[1]36'!I75</f>
        <v>0</v>
      </c>
      <c r="J75" s="76">
        <f>'[1]36'!J75</f>
        <v>0</v>
      </c>
      <c r="K75" s="76">
        <f>'[1]36'!K75</f>
        <v>9</v>
      </c>
      <c r="L75" s="76">
        <f>'[1]36'!L75</f>
        <v>0</v>
      </c>
      <c r="M75" s="76">
        <f>'[1]36'!M75</f>
        <v>19</v>
      </c>
      <c r="N75" s="76">
        <f>'[1]36'!N75</f>
        <v>6</v>
      </c>
      <c r="O75" s="77">
        <f t="shared" si="15"/>
        <v>99</v>
      </c>
      <c r="P75" s="113">
        <f>[1]ORDEN!HV73</f>
        <v>190</v>
      </c>
      <c r="Q75" s="75">
        <v>71</v>
      </c>
      <c r="R75" s="90" t="s">
        <v>156</v>
      </c>
      <c r="S75" s="98">
        <f t="shared" si="17"/>
        <v>0</v>
      </c>
      <c r="T75" s="78">
        <f t="shared" si="18"/>
        <v>0</v>
      </c>
      <c r="U75" s="78">
        <f t="shared" si="19"/>
        <v>0</v>
      </c>
      <c r="V75" s="78">
        <f t="shared" si="20"/>
        <v>21.212121212121211</v>
      </c>
      <c r="W75" s="78">
        <f t="shared" si="21"/>
        <v>0</v>
      </c>
      <c r="X75" s="78">
        <f t="shared" si="22"/>
        <v>44.444444444444443</v>
      </c>
      <c r="Y75" s="78">
        <f t="shared" si="23"/>
        <v>0</v>
      </c>
      <c r="Z75" s="78">
        <f t="shared" si="24"/>
        <v>0</v>
      </c>
      <c r="AA75" s="78">
        <f t="shared" si="25"/>
        <v>9.0909090909090917</v>
      </c>
      <c r="AB75" s="78">
        <f t="shared" si="26"/>
        <v>0</v>
      </c>
      <c r="AC75" s="78">
        <f t="shared" si="27"/>
        <v>19.19191919191919</v>
      </c>
      <c r="AD75" s="78">
        <f t="shared" si="28"/>
        <v>6.0606060606060606</v>
      </c>
      <c r="AE75" s="97">
        <f t="shared" si="14"/>
        <v>100</v>
      </c>
      <c r="AF75" s="79">
        <f t="shared" si="16"/>
        <v>52.105263157894733</v>
      </c>
    </row>
    <row r="76" spans="1:32" ht="15.75" x14ac:dyDescent="0.25">
      <c r="A76" s="75">
        <v>72</v>
      </c>
      <c r="B76" s="90" t="s">
        <v>157</v>
      </c>
      <c r="C76" s="87">
        <f>'[1]36'!C76</f>
        <v>0</v>
      </c>
      <c r="D76" s="76">
        <f>'[1]36'!D76</f>
        <v>0</v>
      </c>
      <c r="E76" s="76">
        <f>'[1]36'!E76</f>
        <v>0</v>
      </c>
      <c r="F76" s="76">
        <f>'[1]36'!F76</f>
        <v>0</v>
      </c>
      <c r="G76" s="76">
        <f>'[1]36'!G76</f>
        <v>0</v>
      </c>
      <c r="H76" s="76">
        <f>'[1]36'!H76</f>
        <v>0</v>
      </c>
      <c r="I76" s="76">
        <f>'[1]36'!I76</f>
        <v>0</v>
      </c>
      <c r="J76" s="76">
        <f>'[1]36'!J76</f>
        <v>0</v>
      </c>
      <c r="K76" s="76">
        <f>'[1]36'!K76</f>
        <v>0</v>
      </c>
      <c r="L76" s="76">
        <f>'[1]36'!L76</f>
        <v>0</v>
      </c>
      <c r="M76" s="76">
        <f>'[1]36'!M76</f>
        <v>0</v>
      </c>
      <c r="N76" s="76">
        <f>'[1]36'!N76</f>
        <v>0</v>
      </c>
      <c r="O76" s="77">
        <f t="shared" si="15"/>
        <v>0</v>
      </c>
      <c r="P76" s="113">
        <f>[1]ORDEN!HV74</f>
        <v>50</v>
      </c>
      <c r="Q76" s="75">
        <v>72</v>
      </c>
      <c r="R76" s="90" t="s">
        <v>157</v>
      </c>
      <c r="S76" s="98">
        <f t="shared" si="17"/>
        <v>0</v>
      </c>
      <c r="T76" s="78">
        <f t="shared" si="18"/>
        <v>0</v>
      </c>
      <c r="U76" s="78">
        <f t="shared" si="19"/>
        <v>0</v>
      </c>
      <c r="V76" s="78">
        <f t="shared" si="20"/>
        <v>0</v>
      </c>
      <c r="W76" s="78">
        <f t="shared" si="21"/>
        <v>0</v>
      </c>
      <c r="X76" s="78">
        <f t="shared" si="22"/>
        <v>0</v>
      </c>
      <c r="Y76" s="78">
        <f t="shared" si="23"/>
        <v>0</v>
      </c>
      <c r="Z76" s="78">
        <f t="shared" si="24"/>
        <v>0</v>
      </c>
      <c r="AA76" s="78">
        <f t="shared" si="25"/>
        <v>0</v>
      </c>
      <c r="AB76" s="78">
        <f t="shared" si="26"/>
        <v>0</v>
      </c>
      <c r="AC76" s="78">
        <f t="shared" si="27"/>
        <v>0</v>
      </c>
      <c r="AD76" s="78">
        <f t="shared" si="28"/>
        <v>0</v>
      </c>
      <c r="AE76" s="97">
        <f t="shared" si="14"/>
        <v>0</v>
      </c>
      <c r="AF76" s="79">
        <f t="shared" si="16"/>
        <v>0</v>
      </c>
    </row>
    <row r="77" spans="1:32" ht="16.5" thickBot="1" x14ac:dyDescent="0.3">
      <c r="A77" s="75">
        <v>73</v>
      </c>
      <c r="B77" s="90" t="s">
        <v>158</v>
      </c>
      <c r="C77" s="87">
        <f>'[1]36'!C77</f>
        <v>127</v>
      </c>
      <c r="D77" s="76">
        <f>'[1]36'!D77</f>
        <v>0</v>
      </c>
      <c r="E77" s="76">
        <f>'[1]36'!E77</f>
        <v>0</v>
      </c>
      <c r="F77" s="76">
        <f>'[1]36'!F77</f>
        <v>0</v>
      </c>
      <c r="G77" s="76">
        <f>'[1]36'!G77</f>
        <v>0</v>
      </c>
      <c r="H77" s="76">
        <f>'[1]36'!H77</f>
        <v>10</v>
      </c>
      <c r="I77" s="76">
        <f>'[1]36'!I77</f>
        <v>12</v>
      </c>
      <c r="J77" s="76">
        <f>'[1]36'!J77</f>
        <v>203</v>
      </c>
      <c r="K77" s="76">
        <f>'[1]36'!K77</f>
        <v>0</v>
      </c>
      <c r="L77" s="76">
        <f>'[1]36'!L77</f>
        <v>0</v>
      </c>
      <c r="M77" s="76">
        <f>'[1]36'!M77</f>
        <v>0</v>
      </c>
      <c r="N77" s="76">
        <f>'[1]36'!N77</f>
        <v>0</v>
      </c>
      <c r="O77" s="77">
        <f t="shared" si="15"/>
        <v>352</v>
      </c>
      <c r="P77" s="114">
        <f>[1]ORDEN!HV75</f>
        <v>262</v>
      </c>
      <c r="Q77" s="75">
        <v>73</v>
      </c>
      <c r="R77" s="90" t="s">
        <v>158</v>
      </c>
      <c r="S77" s="98">
        <f>IFERROR(C77/O77*100,0)</f>
        <v>36.079545454545453</v>
      </c>
      <c r="T77" s="78">
        <f>IFERROR(D77/O77*100,0)</f>
        <v>0</v>
      </c>
      <c r="U77" s="78">
        <f>IFERROR(E77/O77*100,0)</f>
        <v>0</v>
      </c>
      <c r="V77" s="78">
        <f>IFERROR(F77/O77*100,0)</f>
        <v>0</v>
      </c>
      <c r="W77" s="78">
        <f>IFERROR(G77/O77*100,0)</f>
        <v>0</v>
      </c>
      <c r="X77" s="78">
        <f>IFERROR(H77/O77*100,0)</f>
        <v>2.8409090909090908</v>
      </c>
      <c r="Y77" s="78">
        <f>IFERROR(I77/O77*100,0)</f>
        <v>3.4090909090909087</v>
      </c>
      <c r="Z77" s="78">
        <f>IFERROR(J77/O77*100,0)</f>
        <v>57.67045454545454</v>
      </c>
      <c r="AA77" s="78">
        <f>IFERROR(K77/$O77*100,0)</f>
        <v>0</v>
      </c>
      <c r="AB77" s="78">
        <f>IFERROR(L77/$O77*100,0)</f>
        <v>0</v>
      </c>
      <c r="AC77" s="78">
        <f>IFERROR(M77/$O77*100,0)</f>
        <v>0</v>
      </c>
      <c r="AD77" s="78">
        <f>IFERROR(N77/$O77*100,0)</f>
        <v>0</v>
      </c>
      <c r="AE77" s="97">
        <f t="shared" si="14"/>
        <v>100</v>
      </c>
      <c r="AF77" s="79">
        <f t="shared" si="16"/>
        <v>134.35114503816794</v>
      </c>
    </row>
    <row r="78" spans="1:32" ht="17.25" thickTop="1" thickBot="1" x14ac:dyDescent="0.3">
      <c r="A78" s="293" t="s">
        <v>6</v>
      </c>
      <c r="B78" s="294"/>
      <c r="C78" s="88">
        <f t="shared" ref="C78:P78" si="29">SUM(C5:C77)</f>
        <v>26338</v>
      </c>
      <c r="D78" s="83">
        <f t="shared" si="29"/>
        <v>6463</v>
      </c>
      <c r="E78" s="83">
        <f t="shared" si="29"/>
        <v>101</v>
      </c>
      <c r="F78" s="83">
        <f t="shared" si="29"/>
        <v>812</v>
      </c>
      <c r="G78" s="83">
        <f t="shared" si="29"/>
        <v>603</v>
      </c>
      <c r="H78" s="83">
        <f t="shared" si="29"/>
        <v>9457</v>
      </c>
      <c r="I78" s="83">
        <f t="shared" si="29"/>
        <v>1940</v>
      </c>
      <c r="J78" s="83">
        <f t="shared" si="29"/>
        <v>3831</v>
      </c>
      <c r="K78" s="83">
        <f t="shared" si="29"/>
        <v>412</v>
      </c>
      <c r="L78" s="83">
        <f t="shared" si="29"/>
        <v>702</v>
      </c>
      <c r="M78" s="83">
        <f t="shared" si="29"/>
        <v>4696</v>
      </c>
      <c r="N78" s="83">
        <f t="shared" si="29"/>
        <v>2703</v>
      </c>
      <c r="O78" s="83">
        <f t="shared" si="29"/>
        <v>58058</v>
      </c>
      <c r="P78" s="84">
        <f t="shared" si="29"/>
        <v>108756</v>
      </c>
      <c r="Q78" s="293" t="s">
        <v>6</v>
      </c>
      <c r="R78" s="294"/>
      <c r="S78" s="99">
        <f t="shared" ref="S78" si="30">C78/O78*100</f>
        <v>45.364979847738468</v>
      </c>
      <c r="T78" s="100">
        <f t="shared" ref="T78" si="31">D78/O78*100</f>
        <v>11.131971476799063</v>
      </c>
      <c r="U78" s="100">
        <f t="shared" ref="U78" si="32">E78/O78*100</f>
        <v>0.17396396706741535</v>
      </c>
      <c r="V78" s="100">
        <f t="shared" ref="V78" si="33">F78/O78*100</f>
        <v>1.3986013986013985</v>
      </c>
      <c r="W78" s="100">
        <f t="shared" ref="W78" si="34">G78/O78*100</f>
        <v>1.0386165558579352</v>
      </c>
      <c r="X78" s="100">
        <f t="shared" ref="X78" si="35">H78/O78*100</f>
        <v>16.28888353026284</v>
      </c>
      <c r="Y78" s="100">
        <f t="shared" ref="Y78" si="36">I78/O78*100</f>
        <v>3.3414861001067901</v>
      </c>
      <c r="Z78" s="100">
        <f t="shared" ref="Z78" si="37">J78/O78*100</f>
        <v>6.5985738399531506</v>
      </c>
      <c r="AA78" s="100">
        <f t="shared" ref="AA78" si="38">K78/$O78*100</f>
        <v>0.70963519239381312</v>
      </c>
      <c r="AB78" s="100">
        <f t="shared" ref="AB78" si="39">L78/$O78*100</f>
        <v>1.2091356918943126</v>
      </c>
      <c r="AC78" s="100">
        <f t="shared" ref="AC78" si="40">M78/$O78*100</f>
        <v>8.0884632608770541</v>
      </c>
      <c r="AD78" s="100">
        <f t="shared" ref="AD78" si="41">N78/$O78*100</f>
        <v>4.6556891384477588</v>
      </c>
      <c r="AE78" s="101">
        <f t="shared" si="14"/>
        <v>100</v>
      </c>
      <c r="AF78" s="85">
        <f t="shared" si="16"/>
        <v>53.38372135790209</v>
      </c>
    </row>
    <row r="79" spans="1:32" ht="16.5" thickTop="1" x14ac:dyDescent="0.2">
      <c r="A79" s="64" t="s">
        <v>160</v>
      </c>
      <c r="Q79" s="64" t="s">
        <v>160</v>
      </c>
    </row>
    <row r="80" spans="1:32" ht="18.75" customHeight="1" x14ac:dyDescent="0.2"/>
  </sheetData>
  <mergeCells count="11">
    <mergeCell ref="A1:P1"/>
    <mergeCell ref="Q1:AF1"/>
    <mergeCell ref="A78:B78"/>
    <mergeCell ref="C3:N3"/>
    <mergeCell ref="B3:B4"/>
    <mergeCell ref="A3:A4"/>
    <mergeCell ref="S3:AF3"/>
    <mergeCell ref="P3:P4"/>
    <mergeCell ref="Q3:Q4"/>
    <mergeCell ref="R3:R4"/>
    <mergeCell ref="Q78:R78"/>
  </mergeCells>
  <printOptions horizontalCentered="1"/>
  <pageMargins left="0.35433070866141736" right="0.35433070866141736" top="0.39370078740157483" bottom="0.39370078740157483" header="0" footer="0"/>
  <pageSetup scale="40" orientation="portrait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14</vt:i4>
      </vt:variant>
    </vt:vector>
  </HeadingPairs>
  <TitlesOfParts>
    <vt:vector size="30" baseType="lpstr">
      <vt:lpstr>C77-37-1</vt:lpstr>
      <vt:lpstr>C78-37-2</vt:lpstr>
      <vt:lpstr>C79-38-1</vt:lpstr>
      <vt:lpstr>C80-38-2</vt:lpstr>
      <vt:lpstr>34.2.1</vt:lpstr>
      <vt:lpstr>34.2</vt:lpstr>
      <vt:lpstr>34.2.3</vt:lpstr>
      <vt:lpstr>34.2.4</vt:lpstr>
      <vt:lpstr>34.2.6</vt:lpstr>
      <vt:lpstr>34.2.1 (2)</vt:lpstr>
      <vt:lpstr>34.2.6 (2)</vt:lpstr>
      <vt:lpstr>C81-39-1</vt:lpstr>
      <vt:lpstr>C82-39-2</vt:lpstr>
      <vt:lpstr>C83-39-3</vt:lpstr>
      <vt:lpstr>35</vt:lpstr>
      <vt:lpstr>36</vt:lpstr>
      <vt:lpstr>'34.2.1'!Área_de_impresión</vt:lpstr>
      <vt:lpstr>'34.2.1 (2)'!Área_de_impresión</vt:lpstr>
      <vt:lpstr>'34.2.3'!Área_de_impresión</vt:lpstr>
      <vt:lpstr>'34.2.4'!Área_de_impresión</vt:lpstr>
      <vt:lpstr>'34.2.6'!Área_de_impresión</vt:lpstr>
      <vt:lpstr>'34.2.6 (2)'!Área_de_impresión</vt:lpstr>
      <vt:lpstr>'35'!Área_de_impresión</vt:lpstr>
      <vt:lpstr>'C77-37-1'!Área_de_impresión</vt:lpstr>
      <vt:lpstr>'C78-37-2'!Área_de_impresión</vt:lpstr>
      <vt:lpstr>'C79-38-1'!Área_de_impresión</vt:lpstr>
      <vt:lpstr>'C80-38-2'!Área_de_impresión</vt:lpstr>
      <vt:lpstr>'C81-39-1'!Área_de_impresión</vt:lpstr>
      <vt:lpstr>'C82-39-2'!Área_de_impresión</vt:lpstr>
      <vt:lpstr>'C83-39-3'!Área_de_impresión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2011-07-29T20:29:32Z</cp:lastPrinted>
  <dcterms:created xsi:type="dcterms:W3CDTF">2003-06-06T19:28:01Z</dcterms:created>
  <dcterms:modified xsi:type="dcterms:W3CDTF">2011-08-08T17:49:36Z</dcterms:modified>
</cp:coreProperties>
</file>